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racuai\Desktop\GÉSSICA\1 - PM DE ARAÇUAÍ\GÉSSICA\2024\9 - LICITAÇÕES\PAVIMENTAÇÃO - RUA IPÊS E JEQUITIBÁS\ARQUIVOS FINALIZADOS\ATUALIZAÇÃO 15 MARÇO 24\"/>
    </mc:Choice>
  </mc:AlternateContent>
  <xr:revisionPtr revIDLastSave="0" documentId="13_ncr:1_{679CA394-F0E8-4BB3-AB79-47505AC3CFB9}" xr6:coauthVersionLast="45" xr6:coauthVersionMax="45" xr10:uidLastSave="{00000000-0000-0000-0000-000000000000}"/>
  <bookViews>
    <workbookView xWindow="-120" yWindow="-120" windowWidth="29040" windowHeight="15720" activeTab="3" xr2:uid="{00000000-000D-0000-FFFF-FFFF00000000}"/>
  </bookViews>
  <sheets>
    <sheet name="Planilha Orcamentária" sheetId="1" r:id="rId1"/>
    <sheet name="Memória de Cálculo" sheetId="2" r:id="rId2"/>
    <sheet name="BDI" sheetId="3" r:id="rId3"/>
    <sheet name="Cronograma" sheetId="4" r:id="rId4"/>
  </sheets>
  <definedNames>
    <definedName name="___sub1">#REF!</definedName>
    <definedName name="___sub2">#REF!</definedName>
    <definedName name="___sub3">#REF!</definedName>
    <definedName name="__sub1" localSheetId="1">#REF!</definedName>
    <definedName name="__sub2" localSheetId="1">#REF!</definedName>
    <definedName name="__sub3" localSheetId="1">#REF!</definedName>
    <definedName name="_sub1">#REF!</definedName>
    <definedName name="_sub2">#REF!</definedName>
    <definedName name="_sub3">#REF!</definedName>
    <definedName name="a" localSheetId="1">#REF!</definedName>
    <definedName name="a">#REF!</definedName>
    <definedName name="AA" localSheetId="1" hidden="1">{#N/A,#N/A,FALSE,"ALVENARIA";#N/A,#N/A,FALSE,"BLOCOS";#N/A,#N/A,FALSE,"CINTAS";#N/A,#N/A,FALSE,"CORTINA";#N/A,#N/A,FALSE,"LAJES";#N/A,#N/A,FALSE,"PILARES";#N/A,#N/A,FALSE,"VIGAS"}</definedName>
    <definedName name="AA" hidden="1">{#N/A,#N/A,FALSE,"ALVENARIA";#N/A,#N/A,FALSE,"BLOCOS";#N/A,#N/A,FALSE,"CINTAS";#N/A,#N/A,FALSE,"CORTINA";#N/A,#N/A,FALSE,"LAJES";#N/A,#N/A,FALSE,"PILARES";#N/A,#N/A,FALSE,"VIGAS"}</definedName>
    <definedName name="AREA" localSheetId="1">#REF!</definedName>
    <definedName name="AREA">#REF!</definedName>
    <definedName name="_xlnm.Print_Area" localSheetId="3">Cronograma!$A$1:$F$28</definedName>
    <definedName name="_xlnm.Print_Area" localSheetId="1">'Memória de Cálculo'!$A$1:$I$55</definedName>
    <definedName name="_xlnm.Print_Area" localSheetId="0">'Planilha Orcamentária'!$A$1:$I$46</definedName>
    <definedName name="B" localSheetId="1">#REF!</definedName>
    <definedName name="B">#REF!</definedName>
    <definedName name="BDI" localSheetId="1">#REF!</definedName>
    <definedName name="BDI">#REF!</definedName>
    <definedName name="CalculoFossa20" localSheetId="1" hidden="1">{#N/A,#N/A,FALSE,"ALVENARIA";#N/A,#N/A,FALSE,"BLOCOS";#N/A,#N/A,FALSE,"CINTAS";#N/A,#N/A,FALSE,"CORTINA";#N/A,#N/A,FALSE,"LAJES";#N/A,#N/A,FALSE,"PILARES";#N/A,#N/A,FALSE,"VIGAS"}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localSheetId="1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localSheetId="1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localSheetId="1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localSheetId="1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localSheetId="1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localSheetId="1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localSheetId="1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localSheetId="1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localSheetId="1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localSheetId="1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localSheetId="1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#NAME?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localSheetId="1" hidden="1">{#N/A,#N/A,FALSE,"ALVENARIA";#N/A,#N/A,FALSE,"BLOCOS";#N/A,#N/A,FALSE,"CINTAS";#N/A,#N/A,FALSE,"CORTINA";#N/A,#N/A,FALSE,"LAJES";#N/A,#N/A,FALSE,"PILARES";#N/A,#N/A,FALSE,"VIGAS"}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localSheetId="1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localSheetId="1" hidden="1">{#N/A,#N/A,FALSE,"ALVENARIA";#N/A,#N/A,FALSE,"BLOCOS";#N/A,#N/A,FALSE,"CINTAS";#N/A,#N/A,FALSE,"CORTINA";#N/A,#N/A,FALSE,"LAJES";#N/A,#N/A,FALSE,"PILARES";#N/A,#N/A,FALSE,"VIGAS"}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localSheetId="1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localSheetId="1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localSheetId="1" hidden="1">{#N/A,#N/A,FALSE,"ALVENARIA";#N/A,#N/A,FALSE,"BLOCOS";#N/A,#N/A,FALSE,"CINTAS";#N/A,#N/A,FALSE,"CORTINA";#N/A,#N/A,FALSE,"LAJES";#N/A,#N/A,FALSE,"PILARES";#N/A,#N/A,FALSE,"VIGAS"}</definedName>
    <definedName name="noo" hidden="1">{#N/A,#N/A,FALSE,"ALVENARIA";#N/A,#N/A,FALSE,"BLOCOS";#N/A,#N/A,FALSE,"CINTAS";#N/A,#N/A,FALSE,"CORTINA";#N/A,#N/A,FALSE,"LAJES";#N/A,#N/A,FALSE,"PILARES";#N/A,#N/A,FALSE,"VIGAS"}</definedName>
    <definedName name="obra" localSheetId="1">#REF!</definedName>
    <definedName name="obra">#REF!</definedName>
    <definedName name="obra1" localSheetId="1">#REF!</definedName>
    <definedName name="obra1">#REF!</definedName>
    <definedName name="obra2" localSheetId="1">#REF!</definedName>
    <definedName name="obra2">#REF!</definedName>
    <definedName name="obra3" localSheetId="1">#REF!</definedName>
    <definedName name="obra3">#REF!</definedName>
    <definedName name="obra4" localSheetId="1">#REF!</definedName>
    <definedName name="obra4">#REF!</definedName>
    <definedName name="obra5" localSheetId="1">#REF!</definedName>
    <definedName name="obra5">#REF!</definedName>
    <definedName name="orcamento" localSheetId="1" hidden="1">{#N/A,#N/A,FALSE,"ALVENARIA";#N/A,#N/A,FALSE,"BLOCOS";#N/A,#N/A,FALSE,"CINTAS";#N/A,#N/A,FALSE,"CORTINA";#N/A,#N/A,FALSE,"LAJES";#N/A,#N/A,FALSE,"PILARES";#N/A,#N/A,FALSE,"VIGAS"}</definedName>
    <definedName name="orcamento" hidden="1">{#N/A,#N/A,FALSE,"ALVENARIA";#N/A,#N/A,FALSE,"BLOCOS";#N/A,#N/A,FALSE,"CINTAS";#N/A,#N/A,FALSE,"CORTINA";#N/A,#N/A,FALSE,"LAJES";#N/A,#N/A,FALSE,"PILARES";#N/A,#N/A,FALSE,"VIGAS"}</definedName>
    <definedName name="P.1" localSheetId="1">#REF!</definedName>
    <definedName name="P.1">#REF!</definedName>
    <definedName name="P.10" localSheetId="1">#REF!</definedName>
    <definedName name="P.10">#REF!</definedName>
    <definedName name="P.11" localSheetId="1">#REF!</definedName>
    <definedName name="P.11">#REF!</definedName>
    <definedName name="P.12" localSheetId="1">#REF!</definedName>
    <definedName name="P.12">#REF!</definedName>
    <definedName name="P.13" localSheetId="1">#REF!</definedName>
    <definedName name="P.13">#REF!</definedName>
    <definedName name="P.14" localSheetId="1">#REF!</definedName>
    <definedName name="P.14">#REF!</definedName>
    <definedName name="P.15" localSheetId="1">#REF!</definedName>
    <definedName name="P.15">#REF!</definedName>
    <definedName name="P.2" localSheetId="1">#REF!</definedName>
    <definedName name="P.2">#REF!</definedName>
    <definedName name="P.3" localSheetId="1">#REF!</definedName>
    <definedName name="P.3">#REF!</definedName>
    <definedName name="P.4" localSheetId="1">#REF!</definedName>
    <definedName name="P.4">#REF!</definedName>
    <definedName name="P.5" localSheetId="1">#REF!</definedName>
    <definedName name="P.5">#REF!</definedName>
    <definedName name="P.6" localSheetId="1">#REF!</definedName>
    <definedName name="P.6">#REF!</definedName>
    <definedName name="P.7" localSheetId="1">#REF!</definedName>
    <definedName name="P.7">#REF!</definedName>
    <definedName name="P.8" localSheetId="1">#REF!</definedName>
    <definedName name="P.8">#REF!</definedName>
    <definedName name="P.9" localSheetId="1">#REF!</definedName>
    <definedName name="P.9">#REF!</definedName>
    <definedName name="Pedreiro_de_acabamento">#NAME?</definedName>
    <definedName name="PP1.1" localSheetId="1">#REF!</definedName>
    <definedName name="PP1.1">#REF!</definedName>
    <definedName name="PP1.10" localSheetId="1">#REF!</definedName>
    <definedName name="PP1.10">#REF!</definedName>
    <definedName name="PP1.11" localSheetId="1">#REF!</definedName>
    <definedName name="PP1.11">#REF!</definedName>
    <definedName name="PP1.12" localSheetId="1">#REF!</definedName>
    <definedName name="PP1.12">#REF!</definedName>
    <definedName name="PP1.13" localSheetId="1">#REF!</definedName>
    <definedName name="PP1.13">#REF!</definedName>
    <definedName name="PP1.14" localSheetId="1">#REF!</definedName>
    <definedName name="PP1.14">#REF!</definedName>
    <definedName name="PP1.15" localSheetId="1">#REF!</definedName>
    <definedName name="PP1.15">#REF!</definedName>
    <definedName name="PP1.2" localSheetId="1">#REF!</definedName>
    <definedName name="PP1.2">#REF!</definedName>
    <definedName name="PP1.3" localSheetId="1">#REF!</definedName>
    <definedName name="PP1.3">#REF!</definedName>
    <definedName name="PP1.4" localSheetId="1">#REF!</definedName>
    <definedName name="PP1.4">#REF!</definedName>
    <definedName name="PP1.5" localSheetId="1">#REF!</definedName>
    <definedName name="PP1.5">#REF!</definedName>
    <definedName name="PP1.6" localSheetId="1">#REF!</definedName>
    <definedName name="PP1.6">#REF!</definedName>
    <definedName name="PP1.7" localSheetId="1">#REF!</definedName>
    <definedName name="PP1.7">#REF!</definedName>
    <definedName name="PP1.8" localSheetId="1">#REF!</definedName>
    <definedName name="PP1.8">#REF!</definedName>
    <definedName name="PP1.9" localSheetId="1">#REF!</definedName>
    <definedName name="PP1.9">#REF!</definedName>
    <definedName name="Print_Titles" localSheetId="0">'Planilha Orcamentária'!$1:$9</definedName>
    <definedName name="T.1" localSheetId="1">#REF!</definedName>
    <definedName name="T.1">#REF!</definedName>
    <definedName name="T.10" localSheetId="1">#REF!</definedName>
    <definedName name="T.10">#REF!</definedName>
    <definedName name="T.11" localSheetId="1">#REF!</definedName>
    <definedName name="T.11">#REF!</definedName>
    <definedName name="T.12" localSheetId="1">#REF!</definedName>
    <definedName name="T.12">#REF!</definedName>
    <definedName name="T.13" localSheetId="1">#REF!</definedName>
    <definedName name="T.13">#REF!</definedName>
    <definedName name="T.14" localSheetId="1">#REF!</definedName>
    <definedName name="T.14">#REF!</definedName>
    <definedName name="T.15" localSheetId="1">#REF!</definedName>
    <definedName name="T.15">#REF!</definedName>
    <definedName name="T.2" localSheetId="1">#REF!</definedName>
    <definedName name="T.2">#REF!</definedName>
    <definedName name="T.3" localSheetId="1">#REF!</definedName>
    <definedName name="T.3">#REF!</definedName>
    <definedName name="T.4" localSheetId="1">#REF!</definedName>
    <definedName name="T.4">#REF!</definedName>
    <definedName name="T.5" localSheetId="1">#REF!</definedName>
    <definedName name="T.5">#REF!</definedName>
    <definedName name="T.6" localSheetId="1">#REF!</definedName>
    <definedName name="T.6">#REF!</definedName>
    <definedName name="T.7" localSheetId="1">#REF!</definedName>
    <definedName name="T.7">#REF!</definedName>
    <definedName name="T.8" localSheetId="1">#REF!</definedName>
    <definedName name="T.8">#REF!</definedName>
    <definedName name="T.9" localSheetId="1">#REF!</definedName>
    <definedName name="T.9">#REF!</definedName>
    <definedName name="TOT.P" localSheetId="1">#REF!</definedName>
    <definedName name="TOT.P">#REF!</definedName>
    <definedName name="TOT1.P" localSheetId="1">#REF!</definedName>
    <definedName name="TOT1.P">#REF!</definedName>
    <definedName name="TT.1" localSheetId="1">#REF!</definedName>
    <definedName name="TT.1">#REF!</definedName>
    <definedName name="TT.10" localSheetId="1">#REF!</definedName>
    <definedName name="TT.10">#REF!</definedName>
    <definedName name="TT.11" localSheetId="1">#REF!</definedName>
    <definedName name="TT.11">#REF!</definedName>
    <definedName name="TT.12" localSheetId="1">#REF!</definedName>
    <definedName name="TT.12">#REF!</definedName>
    <definedName name="TT.13" localSheetId="1">#REF!</definedName>
    <definedName name="TT.13">#REF!</definedName>
    <definedName name="TT.14" localSheetId="1">#REF!</definedName>
    <definedName name="TT.14">#REF!</definedName>
    <definedName name="TT.15" localSheetId="1">#REF!</definedName>
    <definedName name="TT.15">#REF!</definedName>
    <definedName name="TT.2" localSheetId="1">#REF!</definedName>
    <definedName name="TT.2">#REF!</definedName>
    <definedName name="TT.3" localSheetId="1">#REF!</definedName>
    <definedName name="TT.3">#REF!</definedName>
    <definedName name="TT.4" localSheetId="1">#REF!</definedName>
    <definedName name="TT.4">#REF!</definedName>
    <definedName name="TT.5" localSheetId="1">#REF!</definedName>
    <definedName name="TT.5">#REF!</definedName>
    <definedName name="TT.6" localSheetId="1">#REF!</definedName>
    <definedName name="TT.6">#REF!</definedName>
    <definedName name="TT.7" localSheetId="1">#REF!</definedName>
    <definedName name="TT.7">#REF!</definedName>
    <definedName name="TT.8" localSheetId="1">#REF!</definedName>
    <definedName name="TT.8">#REF!</definedName>
    <definedName name="TT.9" localSheetId="1">#REF!</definedName>
    <definedName name="TT.9">#REF!</definedName>
    <definedName name="wrn.mode_lev.xls." localSheetId="1" hidden="1">{#N/A,#N/A,FALSE,"ALVENARIA";#N/A,#N/A,FALSE,"BLOCOS";#N/A,#N/A,FALSE,"CINTAS";#N/A,#N/A,FALSE,"CORTINA";#N/A,#N/A,FALSE,"LAJES";#N/A,#N/A,FALSE,"PILARES";#N/A,#N/A,FALSE,"VIGAS"}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localSheetId="1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6" i="2" l="1"/>
  <c r="B25" i="4" l="1" a="1"/>
  <c r="C25" i="4" s="1"/>
  <c r="B24" i="4"/>
  <c r="B18" i="4"/>
  <c r="A11" i="4"/>
  <c r="A9" i="4"/>
  <c r="A7" i="4"/>
  <c r="A5" i="4"/>
  <c r="A4" i="4"/>
  <c r="A3" i="4"/>
  <c r="C41" i="3"/>
  <c r="C40" i="3"/>
  <c r="C35" i="3"/>
  <c r="C34" i="3"/>
  <c r="B29" i="3"/>
  <c r="C24" i="3"/>
  <c r="I23" i="3"/>
  <c r="H23" i="3"/>
  <c r="G23" i="3"/>
  <c r="F23" i="3"/>
  <c r="E23" i="3"/>
  <c r="D23" i="3"/>
  <c r="C23" i="3"/>
  <c r="I22" i="3"/>
  <c r="H22" i="3"/>
  <c r="H24" i="3" s="1"/>
  <c r="G22" i="3"/>
  <c r="G24" i="3" s="1"/>
  <c r="F22" i="3"/>
  <c r="F24" i="3" s="1"/>
  <c r="E22" i="3"/>
  <c r="D22" i="3"/>
  <c r="D24" i="3" s="1"/>
  <c r="C22" i="3"/>
  <c r="C53" i="2"/>
  <c r="C52" i="2"/>
  <c r="B44" i="2"/>
  <c r="C42" i="2"/>
  <c r="B42" i="2"/>
  <c r="E39" i="2"/>
  <c r="C39" i="2"/>
  <c r="F39" i="2" s="1"/>
  <c r="F28" i="1" s="1"/>
  <c r="I28" i="1" s="1"/>
  <c r="E38" i="2"/>
  <c r="C38" i="2"/>
  <c r="F38" i="2" s="1"/>
  <c r="C35" i="2"/>
  <c r="B35" i="2"/>
  <c r="E30" i="2"/>
  <c r="H30" i="2" s="1"/>
  <c r="B30" i="2"/>
  <c r="A30" i="2"/>
  <c r="A39" i="2" s="1"/>
  <c r="A46" i="2" s="1"/>
  <c r="H29" i="2"/>
  <c r="E29" i="2"/>
  <c r="B45" i="2" s="1"/>
  <c r="B29" i="2"/>
  <c r="A29" i="2"/>
  <c r="A38" i="2" s="1"/>
  <c r="A45" i="2" s="1"/>
  <c r="A28" i="2"/>
  <c r="A37" i="2" s="1"/>
  <c r="A44" i="2" s="1"/>
  <c r="C26" i="2"/>
  <c r="E23" i="2"/>
  <c r="C30" i="2" s="1"/>
  <c r="E22" i="2"/>
  <c r="E24" i="2" s="1"/>
  <c r="C19" i="2"/>
  <c r="B19" i="2"/>
  <c r="C13" i="2"/>
  <c r="B13" i="2"/>
  <c r="A13" i="2"/>
  <c r="C11" i="2"/>
  <c r="A11" i="2"/>
  <c r="I7" i="2"/>
  <c r="E7" i="2"/>
  <c r="C7" i="2"/>
  <c r="A5" i="2"/>
  <c r="A4" i="2"/>
  <c r="A3" i="2"/>
  <c r="H29" i="1"/>
  <c r="H28" i="1"/>
  <c r="H25" i="1"/>
  <c r="H24" i="1"/>
  <c r="H20" i="1"/>
  <c r="H19" i="1"/>
  <c r="F19" i="1"/>
  <c r="I19" i="1" s="1"/>
  <c r="H16" i="1"/>
  <c r="H15" i="1"/>
  <c r="H14" i="1"/>
  <c r="A12" i="1"/>
  <c r="H11" i="1"/>
  <c r="F11" i="1"/>
  <c r="H10" i="1"/>
  <c r="H4" i="1"/>
  <c r="E24" i="3" l="1"/>
  <c r="I24" i="3"/>
  <c r="I11" i="1"/>
  <c r="I10" i="1" s="1"/>
  <c r="F25" i="1"/>
  <c r="I25" i="1" s="1"/>
  <c r="I30" i="2"/>
  <c r="F20" i="1" s="1"/>
  <c r="I20" i="1" s="1"/>
  <c r="D8" i="4"/>
  <c r="F40" i="2"/>
  <c r="F24" i="1"/>
  <c r="I24" i="1" s="1"/>
  <c r="I22" i="1" s="1"/>
  <c r="D12" i="4" s="1"/>
  <c r="F15" i="1"/>
  <c r="I15" i="1" s="1"/>
  <c r="B46" i="2"/>
  <c r="F29" i="1" s="1"/>
  <c r="I29" i="1" s="1"/>
  <c r="B25" i="4"/>
  <c r="C29" i="2"/>
  <c r="I29" i="2" s="1"/>
  <c r="E12" i="4" l="1"/>
  <c r="F12" i="4"/>
  <c r="F8" i="4"/>
  <c r="E8" i="4"/>
  <c r="I31" i="2"/>
  <c r="F16" i="1"/>
  <c r="I16" i="1" s="1"/>
  <c r="I13" i="1" s="1"/>
  <c r="B47" i="2"/>
  <c r="D10" i="4" l="1"/>
  <c r="I31" i="1"/>
  <c r="F10" i="4" l="1"/>
  <c r="F14" i="4" s="1"/>
  <c r="F13" i="4" s="1"/>
  <c r="E10" i="4"/>
  <c r="E14" i="4" s="1"/>
  <c r="D14" i="4"/>
  <c r="F3" i="4" l="1"/>
  <c r="D7" i="4"/>
  <c r="D11" i="4"/>
  <c r="D9" i="4"/>
  <c r="E13" i="4"/>
  <c r="D13" i="4" l="1"/>
</calcChain>
</file>

<file path=xl/sharedStrings.xml><?xml version="1.0" encoding="utf-8"?>
<sst xmlns="http://schemas.openxmlformats.org/spreadsheetml/2006/main" count="219" uniqueCount="160">
  <si>
    <r>
      <rPr>
        <b/>
        <u/>
        <sz val="11"/>
        <rFont val="Aharoni"/>
      </rPr>
      <t>PLANILHA ORÇAMENT</t>
    </r>
    <r>
      <rPr>
        <b/>
        <u/>
        <sz val="11"/>
        <rFont val="Abadi"/>
      </rPr>
      <t>Á</t>
    </r>
    <r>
      <rPr>
        <b/>
        <u/>
        <sz val="11"/>
        <rFont val="Aharoni"/>
      </rPr>
      <t>RIA DE CUSTOS</t>
    </r>
  </si>
  <si>
    <t>PREFEITURA MUNICIPAL DE ARAÇUAÍ/MG</t>
  </si>
  <si>
    <t xml:space="preserve">DOC Nº: </t>
  </si>
  <si>
    <t>01/04.</t>
  </si>
  <si>
    <r>
      <rPr>
        <b/>
        <sz val="10"/>
        <rFont val="Abadi"/>
      </rPr>
      <t>OBRA:</t>
    </r>
    <r>
      <rPr>
        <sz val="10"/>
        <rFont val="Abadi"/>
      </rPr>
      <t xml:space="preserve"> CALÇAMENTO DE RUAS NO BAIRRO SÃO FRANCISCO - ARAÇUAÍ/MG</t>
    </r>
  </si>
  <si>
    <t>DATA:</t>
  </si>
  <si>
    <r>
      <rPr>
        <b/>
        <sz val="10"/>
        <rFont val="Abadi"/>
      </rPr>
      <t>LOCAL:</t>
    </r>
    <r>
      <rPr>
        <sz val="10"/>
        <rFont val="Abadi"/>
      </rPr>
      <t xml:space="preserve"> TRECHOS DAS RUAS DOS JEQUITIBÁS E RUA DOS IPÊS NO BAIRRO SÃO FRANCISCO, ARAÇUAÍ - MG.</t>
    </r>
  </si>
  <si>
    <t xml:space="preserve">FORMA DE EXECUÇÃO: </t>
  </si>
  <si>
    <r>
      <rPr>
        <b/>
        <sz val="10"/>
        <rFont val="Abadi"/>
      </rPr>
      <t>REGIÃO/MÊS DE REFERÊNCIA:</t>
    </r>
    <r>
      <rPr>
        <sz val="10"/>
        <rFont val="Abadi"/>
      </rPr>
      <t xml:space="preserve"> SETOP/SEINFRA - REGIÃO JEQUITINHONHA E MUCURI - AGOSTO/2023 - COM DESONERAÇÃO.</t>
    </r>
  </si>
  <si>
    <t>(    )</t>
  </si>
  <si>
    <t>DIRETA</t>
  </si>
  <si>
    <r>
      <rPr>
        <b/>
        <sz val="11"/>
        <rFont val="Aharoni"/>
      </rPr>
      <t>(</t>
    </r>
    <r>
      <rPr>
        <b/>
        <sz val="9"/>
        <rFont val="Aharoni"/>
      </rPr>
      <t xml:space="preserve"> </t>
    </r>
    <r>
      <rPr>
        <b/>
        <sz val="8"/>
        <rFont val="Aharoni"/>
      </rPr>
      <t>X</t>
    </r>
    <r>
      <rPr>
        <b/>
        <sz val="9"/>
        <rFont val="Aharoni"/>
      </rPr>
      <t xml:space="preserve"> </t>
    </r>
    <r>
      <rPr>
        <b/>
        <sz val="11"/>
        <rFont val="Aharoni"/>
      </rPr>
      <t>)</t>
    </r>
  </si>
  <si>
    <t>INDIRETA</t>
  </si>
  <si>
    <r>
      <t>*DEMONSTRATIVO DE BDI EXTRA</t>
    </r>
    <r>
      <rPr>
        <b/>
        <sz val="8"/>
        <rFont val="Calibri"/>
        <scheme val="minor"/>
      </rPr>
      <t>Í</t>
    </r>
    <r>
      <rPr>
        <b/>
        <sz val="8"/>
        <rFont val="Aharoni"/>
      </rPr>
      <t>DO DA TABELA DE REFERÊNCIA SETOP/SEINFRA - P</t>
    </r>
    <r>
      <rPr>
        <b/>
        <sz val="8"/>
        <rFont val="Abadi"/>
      </rPr>
      <t>Á</t>
    </r>
    <r>
      <rPr>
        <b/>
        <sz val="8"/>
        <rFont val="Aharoni"/>
      </rPr>
      <t xml:space="preserve">G. </t>
    </r>
    <r>
      <rPr>
        <b/>
        <sz val="8"/>
        <rFont val="Calibri"/>
        <scheme val="minor"/>
      </rPr>
      <t>22</t>
    </r>
    <r>
      <rPr>
        <b/>
        <sz val="8"/>
        <rFont val="Abadi Extra Light"/>
      </rPr>
      <t>.</t>
    </r>
  </si>
  <si>
    <t>% ISS MUNICIPAL:</t>
  </si>
  <si>
    <t>BDI:</t>
  </si>
  <si>
    <t>ITEM</t>
  </si>
  <si>
    <r>
      <t>C</t>
    </r>
    <r>
      <rPr>
        <b/>
        <sz val="9"/>
        <rFont val="Abadi"/>
      </rPr>
      <t>Ó</t>
    </r>
    <r>
      <rPr>
        <b/>
        <sz val="9"/>
        <rFont val="Aharoni"/>
      </rPr>
      <t>DIGO</t>
    </r>
  </si>
  <si>
    <r>
      <t>DESCRIÇ</t>
    </r>
    <r>
      <rPr>
        <b/>
        <sz val="9"/>
        <rFont val="Abadi"/>
      </rPr>
      <t>Ã</t>
    </r>
    <r>
      <rPr>
        <b/>
        <sz val="9"/>
        <rFont val="Aharoni"/>
      </rPr>
      <t>O</t>
    </r>
  </si>
  <si>
    <t>UNIDADE</t>
  </si>
  <si>
    <t>QUANTIDADE</t>
  </si>
  <si>
    <r>
      <t>PREÇO UNIT</t>
    </r>
    <r>
      <rPr>
        <b/>
        <sz val="9"/>
        <rFont val="Abadi"/>
      </rPr>
      <t>Á</t>
    </r>
    <r>
      <rPr>
        <b/>
        <sz val="9"/>
        <rFont val="Aharoni"/>
      </rPr>
      <t>RIO S/ BDI</t>
    </r>
  </si>
  <si>
    <r>
      <t>PREÇO UNIT</t>
    </r>
    <r>
      <rPr>
        <b/>
        <sz val="9"/>
        <rFont val="Abadi"/>
      </rPr>
      <t>Á</t>
    </r>
    <r>
      <rPr>
        <b/>
        <sz val="9"/>
        <rFont val="Aharoni"/>
      </rPr>
      <t>RIO C/ BDI</t>
    </r>
  </si>
  <si>
    <t>PREÇO TOTAL</t>
  </si>
  <si>
    <t>1.</t>
  </si>
  <si>
    <t>SERVIÇOS PRELIMINARES</t>
  </si>
  <si>
    <t>1.1</t>
  </si>
  <si>
    <t>SEINFRA</t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</si>
  <si>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</si>
  <si>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</si>
  <si>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U</t>
  </si>
  <si>
    <t>2.</t>
  </si>
  <si>
    <t xml:space="preserve">CALÇAMENTO </t>
  </si>
  <si>
    <t>2.1</t>
  </si>
  <si>
    <t xml:space="preserve">RUA DOS JEQUITIBÁS </t>
  </si>
  <si>
    <t>2.1.1</t>
  </si>
  <si>
    <t>RO-41081</t>
  </si>
  <si>
    <t>REGULARIZAÇÃO DO SUB-LEITO (PROCTOR NORMAL)</t>
  </si>
  <si>
    <t>M²</t>
  </si>
  <si>
    <t>2.1.2</t>
  </si>
  <si>
    <t>2.2</t>
  </si>
  <si>
    <t>RUA DOS IPÊS</t>
  </si>
  <si>
    <t>2.2.1</t>
  </si>
  <si>
    <t>2.2.2</t>
  </si>
  <si>
    <t>3.</t>
  </si>
  <si>
    <t>SERVIÇOS COMPLEMENTARES</t>
  </si>
  <si>
    <t>3.1</t>
  </si>
  <si>
    <t>RUA DOS JEQUITIBÁS</t>
  </si>
  <si>
    <t>3.1.1</t>
  </si>
  <si>
    <t>ED-51139</t>
  </si>
  <si>
    <t>GUIA DE MEIO-FIO, EM CONCRETO COM FCK 20MPA, PRÉMOLDADA, MFC-01 PADRÃO DER-MG, DIMENSÕES (12X16,7X35)CM , EXCLUSIVE SARJETA, INCLUSIVE ESCAVAÇÃO, APILOAMENTO E TRANSPORTE COM RETIRADA DO MATERIAL ESCAVADO (EM CAÇAMBA)</t>
  </si>
  <si>
    <t>M</t>
  </si>
  <si>
    <t>3.1.2</t>
  </si>
  <si>
    <t>ED-14762</t>
  </si>
  <si>
    <t>SARJETA DE CONCRETO URBANO (SCU), TIPO 1, COM FCK 15 MPA , LARGURA DE 50CM COM INCLINAÇÃO DE 3%, ESP. 7CM, PADRÃO DER-MG, EXCLUSIVE MEIO-FIO, INCLUSIVE ESCAVAÇÃO, APILAOMENTO E TRANSPORTE COM RETIRADA DO MATERIAL ESCAVADO (EM CAÇAMBA)</t>
  </si>
  <si>
    <t>3.2</t>
  </si>
  <si>
    <t>3.2.1</t>
  </si>
  <si>
    <t>3.2.2</t>
  </si>
  <si>
    <t>TOTAL GERAL DA OBRA</t>
  </si>
  <si>
    <t>Géssica Maria Santos Andrade</t>
  </si>
  <si>
    <t>Engenheira Civil - CREA: 195.775/D</t>
  </si>
  <si>
    <t>Tadeu Barbosa de Oliveira</t>
  </si>
  <si>
    <t>Prefeito Municipal de Araçuaí</t>
  </si>
  <si>
    <t>MEMÓRIA DE CÁLCULO DE QUANTITATIVOS</t>
  </si>
  <si>
    <t>Data</t>
  </si>
  <si>
    <t>Resp. Técnico:</t>
  </si>
  <si>
    <t>DOC Nº: 03/04</t>
  </si>
  <si>
    <t>CÓDIGO</t>
  </si>
  <si>
    <t>SERVIÇOS</t>
  </si>
  <si>
    <t>Quantidade =</t>
  </si>
  <si>
    <t>VIAS</t>
  </si>
  <si>
    <t>Cotas</t>
  </si>
  <si>
    <t>Compr.</t>
  </si>
  <si>
    <t>Larg.da Pista de Rolamento</t>
  </si>
  <si>
    <t>Área total (m²)</t>
  </si>
  <si>
    <t>Total:</t>
  </si>
  <si>
    <t>Cotas da Área de regularização</t>
  </si>
  <si>
    <t>Área de regularização</t>
  </si>
  <si>
    <t>Cotas de Comprimento sarjetas</t>
  </si>
  <si>
    <t>Comprimento sarjetas (m)</t>
  </si>
  <si>
    <t>Largura sarjetas (m)</t>
  </si>
  <si>
    <t>Rep.</t>
  </si>
  <si>
    <t>Área sarjetas (m²)</t>
  </si>
  <si>
    <t>Área de Calçamento (m²)</t>
  </si>
  <si>
    <t>(114,18+118,92)</t>
  </si>
  <si>
    <t>(85,07+71,10+4,89)</t>
  </si>
  <si>
    <t>Cotas (m)</t>
  </si>
  <si>
    <t>Extensão (m)</t>
  </si>
  <si>
    <t>Cotas de Travamento e meio fio rebaixado (m)</t>
  </si>
  <si>
    <t>Travamento e meio fio rebaixado (m)</t>
  </si>
  <si>
    <t>Subtotal (m)</t>
  </si>
  <si>
    <t>(3,00 + 98,70 + 3,42 + 3,00 + 103,39 + 3,51)</t>
  </si>
  <si>
    <t>(4,50 + 4,50 + 4,50 + 4,50 + 8,00)</t>
  </si>
  <si>
    <t>(4,89 + 63,60 + 3,01 + 3,00 + 77,57)</t>
  </si>
  <si>
    <t>(4,50 + 4,50 + 8,00 + 8,00)</t>
  </si>
  <si>
    <t>Total (m)</t>
  </si>
  <si>
    <t>DEMONSTRATIVO DO BDI - COM DESONERAÇÃO - OBRA RODOVIÁRIA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</si>
  <si>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</si>
  <si>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</si>
  <si>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</rPr>
      <t>(1)</t>
    </r>
  </si>
  <si>
    <t>CONSTRUÇÃO DE RODOVIAS E FERROVIAS</t>
  </si>
  <si>
    <r>
      <t xml:space="preserve">INC.
</t>
    </r>
    <r>
      <rPr>
        <b/>
        <vertAlign val="superscript"/>
        <sz val="8"/>
        <color theme="0"/>
        <rFont val="Arial"/>
      </rPr>
      <t>(6)</t>
    </r>
  </si>
  <si>
    <r>
      <t xml:space="preserve">ISS </t>
    </r>
    <r>
      <rPr>
        <b/>
        <vertAlign val="superscript"/>
        <sz val="8"/>
        <color theme="0"/>
        <rFont val="Arial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</si>
  <si>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</si>
  <si>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</rPr>
      <t>(5)</t>
    </r>
  </si>
  <si>
    <r>
      <t xml:space="preserve">SERVIÇO TERCEIRIZADO
</t>
    </r>
    <r>
      <rPr>
        <b/>
        <vertAlign val="superscript"/>
        <sz val="8"/>
        <color theme="0"/>
        <rFont val="Arial"/>
      </rPr>
      <t>(4)</t>
    </r>
    <r>
      <rPr>
        <b/>
        <sz val="8"/>
        <color theme="0"/>
        <rFont val="Arial"/>
      </rPr>
      <t xml:space="preserve">
(ISS=5%)</t>
    </r>
  </si>
  <si>
    <r>
      <t xml:space="preserve">EQUIPAMENTO
</t>
    </r>
    <r>
      <rPr>
        <b/>
        <vertAlign val="superscript"/>
        <sz val="8"/>
        <color theme="0"/>
        <rFont val="Arial"/>
      </rPr>
      <t xml:space="preserve">(3)
</t>
    </r>
    <r>
      <rPr>
        <b/>
        <sz val="8"/>
        <color theme="0"/>
        <rFont val="Arial"/>
      </rPr>
      <t>(ISS=5%)</t>
    </r>
  </si>
  <si>
    <t>CUSTO DIRETO</t>
  </si>
  <si>
    <t>CD</t>
  </si>
  <si>
    <t> 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</si>
  <si>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</si>
  <si>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</si>
  <si>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</si>
  <si>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</si>
  <si>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</si>
  <si>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</si>
  <si>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</si>
  <si>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</si>
  <si>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</si>
  <si>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</si>
  <si>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</si>
  <si>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</si>
  <si>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</si>
  <si>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</si>
  <si>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</si>
  <si>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rPr>
        <sz val="8"/>
        <rFont val="Arial"/>
      </rPr>
      <t>ISS</t>
    </r>
    <r>
      <rPr>
        <vertAlign val="superscript"/>
        <sz val="6.5"/>
        <rFont val="Arial"/>
      </rPr>
      <t>(2)</t>
    </r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</si>
  <si>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</si>
  <si>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</si>
  <si>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</si>
  <si>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</si>
  <si>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</si>
  <si>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</si>
  <si>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</si>
  <si>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</si>
  <si>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</si>
  <si>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</si>
  <si>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</si>
  <si>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</si>
  <si>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r>
      <rPr>
        <vertAlign val="superscript"/>
        <sz val="8"/>
        <rFont val="Arial"/>
      </rPr>
      <t>(1)</t>
    </r>
    <r>
      <rPr>
        <sz val="8"/>
        <rFont val="Arial"/>
      </rPr>
      <t xml:space="preserve"> SIGLA.
</t>
    </r>
    <r>
      <rPr>
        <vertAlign val="superscript"/>
        <sz val="8"/>
        <rFont val="Arial"/>
      </rPr>
      <t xml:space="preserve">(2) </t>
    </r>
    <r>
      <rPr>
        <sz val="8"/>
        <rFont val="Arial"/>
      </rPr>
      <t xml:space="preserve">INCIDÊNCIA DE ISS EM 70% DO PREÇO DE VENDA, COM PERCENTUAIS DE 2%, 3%, 4% E 5%.
</t>
    </r>
    <r>
      <rPr>
        <vertAlign val="superscript"/>
        <sz val="8"/>
        <rFont val="Arial"/>
      </rPr>
      <t xml:space="preserve">(3) </t>
    </r>
    <r>
      <rPr>
        <sz val="8"/>
        <rFont val="Arial"/>
      </rPr>
      <t xml:space="preserve">BDI DIFERENCIADO A SER APLICADO EM LOCAÇÃO DE CUSTO HORÁRIO DE EQUIPAMENTO.
</t>
    </r>
    <r>
      <rPr>
        <vertAlign val="superscript"/>
        <sz val="8"/>
        <rFont val="Arial"/>
      </rPr>
      <t xml:space="preserve">(4) </t>
    </r>
    <r>
      <rPr>
        <sz val="8"/>
        <rFont val="Arial"/>
      </rPr>
      <t xml:space="preserve">BDI DIFERENCIADO A SER APLICADO PARA SERVIÇOS TERCEIRIZADOS.
</t>
    </r>
    <r>
      <rPr>
        <vertAlign val="superscript"/>
        <sz val="8"/>
        <rFont val="Arial"/>
      </rPr>
      <t xml:space="preserve">(5) </t>
    </r>
    <r>
      <rPr>
        <sz val="8"/>
        <rFont val="Arial"/>
      </rPr>
      <t xml:space="preserve">BDI DIFERENCIADO A SER APLICADO PARA FORNECIMENTO DE MATERIAL BETUMINOSO E MATERIAL DE JAZIDA.
</t>
    </r>
    <r>
      <rPr>
        <vertAlign val="superscript"/>
        <sz val="8"/>
        <rFont val="Arial"/>
      </rPr>
      <t xml:space="preserve">(6) </t>
    </r>
    <r>
      <rPr>
        <sz val="8"/>
        <rFont val="Arial"/>
      </rPr>
      <t>INCIDÊNCIA.</t>
    </r>
  </si>
  <si>
    <t xml:space="preserve">Araçuaí, </t>
  </si>
  <si>
    <t>.</t>
  </si>
  <si>
    <t>02/04.</t>
  </si>
  <si>
    <t>DOC Nº: 04/04</t>
  </si>
  <si>
    <t>CRONOGRAMA FÍSICO-FINANCEIRO</t>
  </si>
  <si>
    <t>VALOR DO CONVÊNIO:</t>
  </si>
  <si>
    <t>PRAZO PREVISTO PARA EXECUÇÃO DA OBRA: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</si>
  <si>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</si>
  <si>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</si>
  <si>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</si>
  <si>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</si>
  <si>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</si>
  <si>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</si>
  <si>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</si>
  <si>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CALÇAMENTO</t>
  </si>
  <si>
    <t>TOTAL</t>
  </si>
  <si>
    <t xml:space="preserve"> </t>
  </si>
  <si>
    <t xml:space="preserve">(114,18x8) + ((4,70 x 8,00)/2) </t>
  </si>
  <si>
    <t>EXECUÇÃO DE PAVIMENTO INTERTRAVADO EM BLOCO
SEXTAVADO, ESPESSURA 8CM, FCK 35MPA, INCLUINDO
FORNECIMENTO E TRANSPORTE DE TODOS OS MATERIAIS E
COLCHÃO DE ASSENTAMENTO COM ESPESSURA 6CM</t>
  </si>
  <si>
    <t>ED-50416</t>
  </si>
  <si>
    <t>EXECUÇÃO DE PAVIMENTO INTERTRAVADO EM BLOCO SEXTAVADO, ESPESSURA 8CM, FCK 35MPA, INCLUINDO FORNECIMENTO E TRANSPORTE DE TODOS OS MATERIAIS E COLCHÃO DE ASSENTAMENTO COM ESPESSURA 6CM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</si>
</sst>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[$€-2]* #,##0.00_);_([$€-2]* \(#,##0.00\);_([$€-2]* &quot;-&quot;??_)"/>
    <numFmt numFmtId="165" formatCode="_(* #,##0.00_);_(* \(#,##0.00\);_(* &quot;-&quot;??_);_(@_)"/>
    <numFmt numFmtId="166" formatCode="#,#00"/>
    <numFmt numFmtId="167" formatCode="_-&quot;R$&quot;* #,##0.00_-;\-&quot;R$&quot;* #,##0.00_-;_-&quot;R$&quot;* &quot;-&quot;??_-;_-@_-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  <numFmt numFmtId="175" formatCode="#,##0.00&quot; m&quot;"/>
    <numFmt numFmtId="176" formatCode="#,##0.00&quot; m²&quot;"/>
    <numFmt numFmtId="177" formatCode="#,##0.00&quot;&quot;"/>
    <numFmt numFmtId="178" formatCode="0.000%"/>
    <numFmt numFmtId="179" formatCode="&quot;R$ &quot;#,##0.00"/>
  </numFmts>
  <fonts count="59">
    <font>
      <sz val="10"/>
      <color theme="1"/>
      <name val="Arial"/>
    </font>
    <font>
      <sz val="11"/>
      <color indexed="65"/>
      <name val="Calibri"/>
    </font>
    <font>
      <b/>
      <sz val="11"/>
      <color indexed="65"/>
      <name val="Calibri"/>
    </font>
    <font>
      <sz val="1"/>
      <name val="Courier"/>
    </font>
    <font>
      <sz val="10"/>
      <name val="Arial"/>
    </font>
    <font>
      <sz val="11"/>
      <name val="Calibri"/>
    </font>
    <font>
      <sz val="10"/>
      <name val="Arial1"/>
    </font>
    <font>
      <sz val="11"/>
      <color indexed="17"/>
      <name val="Calibri"/>
    </font>
    <font>
      <b/>
      <sz val="12"/>
      <name val="Helv"/>
    </font>
    <font>
      <sz val="11"/>
      <color indexed="62"/>
      <name val="Calibri"/>
    </font>
    <font>
      <sz val="11"/>
      <color indexed="52"/>
      <name val="Calibri"/>
    </font>
    <font>
      <sz val="11"/>
      <name val="‚l‚r ‚oƒSƒVƒbƒN"/>
    </font>
    <font>
      <b/>
      <sz val="11"/>
      <name val="Helv"/>
    </font>
    <font>
      <sz val="11"/>
      <color indexed="60"/>
      <name val="Calibri"/>
    </font>
    <font>
      <sz val="11"/>
      <color theme="1"/>
      <name val="Calibri"/>
      <scheme val="minor"/>
    </font>
    <font>
      <sz val="11"/>
      <name val="‚l‚r ‚o–¾’©"/>
    </font>
    <font>
      <sz val="1"/>
      <color indexed="18"/>
      <name val="Courier"/>
    </font>
    <font>
      <sz val="10"/>
      <name val="Times New Roman"/>
    </font>
    <font>
      <b/>
      <sz val="9"/>
      <name val="Times New Roman"/>
    </font>
    <font>
      <b/>
      <sz val="15"/>
      <color indexed="62"/>
      <name val="Calibri"/>
    </font>
    <font>
      <b/>
      <sz val="1"/>
      <name val="Courier"/>
    </font>
    <font>
      <sz val="11"/>
      <color indexed="2"/>
      <name val="Calibri"/>
    </font>
    <font>
      <sz val="10"/>
      <name val="Abadi"/>
    </font>
    <font>
      <sz val="10"/>
      <name val="Aharoni"/>
    </font>
    <font>
      <b/>
      <sz val="10"/>
      <name val="Aharoni"/>
    </font>
    <font>
      <sz val="10"/>
      <color indexed="2"/>
      <name val="Abadi"/>
    </font>
    <font>
      <b/>
      <u/>
      <sz val="11"/>
      <name val="Aharoni"/>
    </font>
    <font>
      <b/>
      <sz val="11"/>
      <name val="Aharoni"/>
    </font>
    <font>
      <b/>
      <sz val="10"/>
      <name val="Abadi"/>
    </font>
    <font>
      <b/>
      <sz val="14"/>
      <name val="Aharoni"/>
    </font>
    <font>
      <b/>
      <sz val="9"/>
      <name val="Aharoni"/>
    </font>
    <font>
      <b/>
      <sz val="8"/>
      <name val="Aharoni"/>
    </font>
    <font>
      <b/>
      <sz val="8.5"/>
      <name val="Aharoni"/>
    </font>
    <font>
      <b/>
      <sz val="8.5"/>
      <name val="Abadi"/>
    </font>
    <font>
      <b/>
      <sz val="9"/>
      <name val="Abadi"/>
    </font>
    <font>
      <sz val="9"/>
      <name val="Abadi"/>
    </font>
    <font>
      <b/>
      <sz val="9"/>
      <color theme="3"/>
      <name val="Abadi"/>
    </font>
    <font>
      <b/>
      <sz val="8"/>
      <name val="Abadi"/>
    </font>
    <font>
      <sz val="8"/>
      <name val="Abadi"/>
    </font>
    <font>
      <b/>
      <u/>
      <sz val="12"/>
      <name val="Abadi"/>
    </font>
    <font>
      <sz val="8"/>
      <color theme="1"/>
      <name val="Arial Black"/>
    </font>
    <font>
      <b/>
      <sz val="8"/>
      <color theme="1"/>
      <name val="Arial Black"/>
    </font>
    <font>
      <b/>
      <sz val="13"/>
      <name val="Arial"/>
    </font>
    <font>
      <sz val="12"/>
      <name val="Arial Black"/>
    </font>
    <font>
      <b/>
      <sz val="8"/>
      <color theme="0"/>
      <name val="Arial"/>
    </font>
    <font>
      <sz val="8"/>
      <name val="Arial"/>
    </font>
    <font>
      <b/>
      <sz val="8"/>
      <name val="Arial"/>
    </font>
    <font>
      <b/>
      <u/>
      <sz val="8"/>
      <name val="Arial"/>
    </font>
    <font>
      <sz val="8"/>
      <color theme="1"/>
      <name val="Arial"/>
    </font>
    <font>
      <sz val="10"/>
      <name val="Abadi Extra Light"/>
    </font>
    <font>
      <b/>
      <u/>
      <sz val="11"/>
      <name val="Abadi"/>
    </font>
    <font>
      <b/>
      <sz val="10"/>
      <name val="Abadi Extra Light"/>
    </font>
    <font>
      <b/>
      <sz val="9"/>
      <name val="Abadi Extra Light"/>
    </font>
    <font>
      <sz val="9"/>
      <name val="Abadi Extra Light"/>
    </font>
    <font>
      <b/>
      <sz val="8"/>
      <name val="Calibri"/>
      <scheme val="minor"/>
    </font>
    <font>
      <b/>
      <sz val="8"/>
      <name val="Abadi Extra Light"/>
    </font>
    <font>
      <b/>
      <vertAlign val="superscript"/>
      <sz val="8"/>
      <color theme="0"/>
      <name val="Arial"/>
    </font>
    <font>
      <vertAlign val="superscript"/>
      <sz val="6.5"/>
      <name val="Arial"/>
    </font>
    <font>
      <vertAlign val="superscript"/>
      <sz val="8"/>
      <name val="Arial"/>
    </font>
  </fonts>
  <fills count="19">
    <fill>
      <patternFill patternType="none"/>
    </fill>
    <fill>
      <patternFill patternType="gray125"/>
    </fill>
    <fill>
      <patternFill patternType="solid">
        <fgColor indexed="30"/>
        <bgColor indexed="30"/>
      </patternFill>
    </fill>
    <fill>
      <patternFill patternType="solid">
        <fgColor indexed="62"/>
        <b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2"/>
        <bgColor indexed="22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indexed="43"/>
        <bgColor indexed="43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58800012207406E-2"/>
        <bgColor theme="0" tint="-4.9958800012207406E-2"/>
      </patternFill>
    </fill>
    <fill>
      <patternFill patternType="solid">
        <fgColor rgb="FFC0504D"/>
        <bgColor rgb="FFC0504D"/>
      </patternFill>
    </fill>
    <fill>
      <patternFill patternType="solid">
        <fgColor rgb="FFF2DCDB"/>
        <bgColor rgb="FFF2DCDB"/>
      </patternFill>
    </fill>
    <fill>
      <patternFill patternType="solid">
        <fgColor indexed="65"/>
      </patternFill>
    </fill>
  </fills>
  <borders count="5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auto="1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indexed="64"/>
      </left>
      <right style="hair">
        <color theme="1"/>
      </right>
      <top style="hair">
        <color indexed="64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theme="1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indexed="64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theme="1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68">
    <xf numFmtId="0" fontId="0" fillId="0" borderId="0"/>
    <xf numFmtId="0" fontId="1" fillId="2" borderId="0" applyNumberFormat="0" applyBorder="0"/>
    <xf numFmtId="0" fontId="1" fillId="3" borderId="0" applyNumberFormat="0" applyBorder="0"/>
    <xf numFmtId="0" fontId="2" fillId="4" borderId="1" applyNumberFormat="0"/>
    <xf numFmtId="0" fontId="3" fillId="0" borderId="0"/>
    <xf numFmtId="164" fontId="4" fillId="0" borderId="0" applyFont="0" applyFill="0" applyBorder="0"/>
    <xf numFmtId="0" fontId="5" fillId="0" borderId="0"/>
    <xf numFmtId="0" fontId="5" fillId="0" borderId="0"/>
    <xf numFmtId="165" fontId="6" fillId="0" borderId="0" applyBorder="0"/>
    <xf numFmtId="166" fontId="3" fillId="0" borderId="0"/>
    <xf numFmtId="0" fontId="7" fillId="5" borderId="0" applyNumberFormat="0" applyBorder="0"/>
    <xf numFmtId="0" fontId="8" fillId="0" borderId="0">
      <alignment horizontal="left"/>
    </xf>
    <xf numFmtId="0" fontId="9" fillId="6" borderId="2" applyNumberFormat="0"/>
    <xf numFmtId="0" fontId="10" fillId="0" borderId="3" applyNumberFormat="0" applyFill="0"/>
    <xf numFmtId="38" fontId="11" fillId="0" borderId="0" applyFont="0" applyFill="0" applyBorder="0"/>
    <xf numFmtId="40" fontId="11" fillId="0" borderId="0" applyFont="0" applyFill="0" applyBorder="0"/>
    <xf numFmtId="0" fontId="12" fillId="0" borderId="4"/>
    <xf numFmtId="167" fontId="4" fillId="0" borderId="0" applyFont="0" applyFill="0" applyBorder="0"/>
    <xf numFmtId="168" fontId="4" fillId="0" borderId="0" applyFont="0" applyFill="0" applyBorder="0"/>
    <xf numFmtId="168" fontId="4" fillId="0" borderId="0" applyFont="0" applyFill="0" applyBorder="0"/>
    <xf numFmtId="169" fontId="4" fillId="0" borderId="0" applyFont="0" applyFill="0" applyBorder="0"/>
    <xf numFmtId="170" fontId="4" fillId="0" borderId="0" applyFont="0" applyFill="0" applyBorder="0"/>
    <xf numFmtId="0" fontId="13" fillId="7" borderId="0" applyNumberFormat="0" applyBorder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8" borderId="5" applyNumberFormat="0"/>
    <xf numFmtId="40" fontId="15" fillId="0" borderId="0" applyFont="0" applyFill="0" applyBorder="0"/>
    <xf numFmtId="38" fontId="15" fillId="0" borderId="0" applyFont="0" applyFill="0" applyBorder="0"/>
    <xf numFmtId="171" fontId="3" fillId="0" borderId="0"/>
    <xf numFmtId="172" fontId="3" fillId="0" borderId="0"/>
    <xf numFmtId="9" fontId="4" fillId="0" borderId="0" applyFont="0" applyFill="0" applyBorder="0"/>
    <xf numFmtId="9" fontId="4" fillId="0" borderId="0" applyFont="0" applyFill="0" applyBorder="0"/>
    <xf numFmtId="9" fontId="4" fillId="0" borderId="0" applyFont="0" applyFill="0" applyBorder="0"/>
    <xf numFmtId="9" fontId="4" fillId="0" borderId="0" applyFont="0" applyFill="0" applyBorder="0"/>
    <xf numFmtId="9" fontId="4" fillId="0" borderId="0" applyFont="0" applyFill="0" applyBorder="0"/>
    <xf numFmtId="9" fontId="4" fillId="0" borderId="0" applyFont="0" applyFill="0" applyBorder="0"/>
    <xf numFmtId="9" fontId="4" fillId="0" borderId="0" applyFont="0" applyFill="0" applyBorder="0"/>
    <xf numFmtId="173" fontId="16" fillId="0" borderId="0"/>
    <xf numFmtId="168" fontId="4" fillId="0" borderId="0" applyFont="0" applyFill="0" applyBorder="0"/>
    <xf numFmtId="168" fontId="4" fillId="0" borderId="0" applyFont="0" applyFill="0" applyBorder="0"/>
    <xf numFmtId="168" fontId="4" fillId="0" borderId="0" applyFont="0" applyFill="0" applyBorder="0"/>
    <xf numFmtId="165" fontId="4" fillId="0" borderId="0" applyFont="0" applyFill="0" applyBorder="0"/>
    <xf numFmtId="165" fontId="17" fillId="0" borderId="0" applyFont="0" applyFill="0" applyBorder="0"/>
    <xf numFmtId="165" fontId="4" fillId="0" borderId="0" applyFont="0" applyFill="0" applyBorder="0"/>
    <xf numFmtId="165" fontId="4" fillId="0" borderId="0" applyFont="0" applyFill="0" applyBorder="0"/>
    <xf numFmtId="165" fontId="4" fillId="0" borderId="0" applyFont="0" applyFill="0" applyBorder="0"/>
    <xf numFmtId="43" fontId="14" fillId="0" borderId="0" applyFont="0" applyFill="0" applyBorder="0"/>
    <xf numFmtId="43" fontId="17" fillId="0" borderId="0" applyFont="0" applyFill="0" applyBorder="0"/>
    <xf numFmtId="0" fontId="12" fillId="0" borderId="0"/>
    <xf numFmtId="0" fontId="18" fillId="9" borderId="6">
      <alignment wrapText="1"/>
    </xf>
    <xf numFmtId="0" fontId="18" fillId="9" borderId="6">
      <alignment wrapText="1"/>
    </xf>
    <xf numFmtId="0" fontId="19" fillId="0" borderId="7" applyNumberFormat="0" applyFill="0"/>
    <xf numFmtId="173" fontId="20" fillId="0" borderId="0"/>
    <xf numFmtId="173" fontId="20" fillId="0" borderId="0"/>
    <xf numFmtId="165" fontId="4" fillId="0" borderId="0" applyFont="0" applyFill="0" applyBorder="0"/>
    <xf numFmtId="165" fontId="4" fillId="0" borderId="0" applyFont="0" applyFill="0" applyBorder="0"/>
    <xf numFmtId="165" fontId="4" fillId="0" borderId="0" applyFont="0" applyFill="0" applyBorder="0"/>
    <xf numFmtId="165" fontId="4" fillId="0" borderId="0" applyFont="0" applyFill="0" applyBorder="0"/>
    <xf numFmtId="165" fontId="4" fillId="0" borderId="0" applyFont="0" applyFill="0" applyBorder="0"/>
    <xf numFmtId="165" fontId="4" fillId="0" borderId="0" applyFont="0" applyFill="0" applyBorder="0"/>
    <xf numFmtId="43" fontId="4" fillId="0" borderId="0" applyFont="0" applyFill="0" applyBorder="0"/>
    <xf numFmtId="0" fontId="21" fillId="0" borderId="0" applyNumberFormat="0" applyFill="0" applyBorder="0"/>
  </cellStyleXfs>
  <cellXfs count="312">
    <xf numFmtId="0" fontId="0" fillId="0" borderId="0" xfId="0"/>
    <xf numFmtId="0" fontId="22" fillId="0" borderId="0" xfId="0" applyFont="1"/>
    <xf numFmtId="4" fontId="22" fillId="0" borderId="0" xfId="0" applyNumberFormat="1" applyFont="1"/>
    <xf numFmtId="0" fontId="25" fillId="0" borderId="0" xfId="0" applyFont="1"/>
    <xf numFmtId="0" fontId="27" fillId="0" borderId="6" xfId="0" applyFont="1" applyBorder="1" applyAlignment="1">
      <alignment horizontal="center" vertical="center"/>
    </xf>
    <xf numFmtId="4" fontId="30" fillId="0" borderId="6" xfId="0" applyNumberFormat="1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10" fontId="33" fillId="10" borderId="6" xfId="0" applyNumberFormat="1" applyFont="1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10" fontId="33" fillId="10" borderId="6" xfId="36" applyNumberFormat="1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 wrapText="1"/>
    </xf>
    <xf numFmtId="0" fontId="30" fillId="10" borderId="6" xfId="0" applyFont="1" applyFill="1" applyBorder="1" applyAlignment="1">
      <alignment horizontal="center" vertical="center"/>
    </xf>
    <xf numFmtId="4" fontId="30" fillId="0" borderId="6" xfId="0" applyNumberFormat="1" applyFont="1" applyBorder="1" applyAlignment="1">
      <alignment horizontal="center" vertical="center" wrapText="1"/>
    </xf>
    <xf numFmtId="0" fontId="34" fillId="11" borderId="11" xfId="0" applyFont="1" applyFill="1" applyBorder="1" applyAlignment="1">
      <alignment horizontal="center" vertical="center" wrapText="1"/>
    </xf>
    <xf numFmtId="0" fontId="34" fillId="11" borderId="12" xfId="0" applyFont="1" applyFill="1" applyBorder="1" applyAlignment="1">
      <alignment horizontal="center" vertical="center" wrapText="1"/>
    </xf>
    <xf numFmtId="49" fontId="34" fillId="11" borderId="12" xfId="0" applyNumberFormat="1" applyFont="1" applyFill="1" applyBorder="1" applyAlignment="1">
      <alignment horizontal="center" vertical="center" wrapText="1"/>
    </xf>
    <xf numFmtId="0" fontId="34" fillId="11" borderId="12" xfId="0" applyFont="1" applyFill="1" applyBorder="1" applyAlignment="1">
      <alignment horizontal="left" vertical="center" wrapText="1"/>
    </xf>
    <xf numFmtId="2" fontId="35" fillId="11" borderId="12" xfId="60" applyNumberFormat="1" applyFont="1" applyFill="1" applyBorder="1" applyAlignment="1">
      <alignment horizontal="center" vertical="center" wrapText="1"/>
    </xf>
    <xf numFmtId="4" fontId="35" fillId="11" borderId="12" xfId="0" applyNumberFormat="1" applyFont="1" applyFill="1" applyBorder="1" applyAlignment="1">
      <alignment horizontal="center" vertical="center" wrapText="1"/>
    </xf>
    <xf numFmtId="174" fontId="34" fillId="11" borderId="13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1" fontId="35" fillId="0" borderId="6" xfId="0" applyNumberFormat="1" applyFont="1" applyBorder="1" applyAlignment="1">
      <alignment horizontal="center" vertical="center" wrapText="1"/>
    </xf>
    <xf numFmtId="0" fontId="35" fillId="0" borderId="6" xfId="0" applyFont="1" applyBorder="1" applyAlignment="1">
      <alignment horizontal="left" vertical="center" wrapText="1"/>
    </xf>
    <xf numFmtId="4" fontId="36" fillId="0" borderId="6" xfId="0" applyNumberFormat="1" applyFont="1" applyBorder="1" applyAlignment="1">
      <alignment horizontal="center" vertical="center" wrapText="1"/>
    </xf>
    <xf numFmtId="174" fontId="35" fillId="0" borderId="6" xfId="0" applyNumberFormat="1" applyFont="1" applyBorder="1" applyAlignment="1">
      <alignment horizontal="center" vertical="center" wrapText="1"/>
    </xf>
    <xf numFmtId="0" fontId="22" fillId="0" borderId="0" xfId="0" applyFont="1"/>
    <xf numFmtId="49" fontId="35" fillId="0" borderId="6" xfId="0" applyNumberFormat="1" applyFont="1" applyBorder="1" applyAlignment="1">
      <alignment horizontal="center" vertical="center" wrapText="1"/>
    </xf>
    <xf numFmtId="49" fontId="35" fillId="10" borderId="6" xfId="0" applyNumberFormat="1" applyFont="1" applyFill="1" applyBorder="1" applyAlignment="1">
      <alignment horizontal="center" vertical="center" wrapText="1"/>
    </xf>
    <xf numFmtId="0" fontId="35" fillId="10" borderId="6" xfId="0" applyFont="1" applyFill="1" applyBorder="1" applyAlignment="1">
      <alignment horizontal="left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4" fontId="35" fillId="0" borderId="11" xfId="0" applyNumberFormat="1" applyFont="1" applyBorder="1" applyAlignment="1">
      <alignment horizontal="center" vertical="center" wrapText="1"/>
    </xf>
    <xf numFmtId="4" fontId="35" fillId="0" borderId="12" xfId="0" applyNumberFormat="1" applyFont="1" applyBorder="1" applyAlignment="1">
      <alignment horizontal="center" vertical="center" wrapText="1"/>
    </xf>
    <xf numFmtId="4" fontId="35" fillId="0" borderId="13" xfId="0" applyNumberFormat="1" applyFont="1" applyBorder="1" applyAlignment="1">
      <alignment horizontal="center" vertical="center" wrapText="1"/>
    </xf>
    <xf numFmtId="0" fontId="28" fillId="11" borderId="0" xfId="0" applyFont="1" applyFill="1"/>
    <xf numFmtId="49" fontId="35" fillId="0" borderId="12" xfId="0" applyNumberFormat="1" applyFont="1" applyBorder="1" applyAlignment="1">
      <alignment horizontal="center" vertical="center" wrapText="1"/>
    </xf>
    <xf numFmtId="0" fontId="35" fillId="0" borderId="12" xfId="0" applyFont="1" applyBorder="1" applyAlignment="1">
      <alignment horizontal="left" vertical="center" wrapText="1"/>
    </xf>
    <xf numFmtId="4" fontId="36" fillId="0" borderId="12" xfId="0" applyNumberFormat="1" applyFont="1" applyBorder="1" applyAlignment="1">
      <alignment horizontal="center" vertical="center" wrapText="1"/>
    </xf>
    <xf numFmtId="174" fontId="35" fillId="0" borderId="12" xfId="0" applyNumberFormat="1" applyFont="1" applyBorder="1" applyAlignment="1">
      <alignment horizontal="center" vertical="center" wrapText="1"/>
    </xf>
    <xf numFmtId="174" fontId="35" fillId="0" borderId="13" xfId="0" applyNumberFormat="1" applyFont="1" applyBorder="1" applyAlignment="1">
      <alignment horizontal="center" vertical="center" wrapText="1"/>
    </xf>
    <xf numFmtId="174" fontId="28" fillId="0" borderId="6" xfId="0" applyNumberFormat="1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4" fontId="37" fillId="0" borderId="0" xfId="0" applyNumberFormat="1" applyFont="1" applyAlignment="1">
      <alignment horizontal="center" vertical="center" wrapText="1"/>
    </xf>
    <xf numFmtId="4" fontId="37" fillId="0" borderId="15" xfId="0" applyNumberFormat="1" applyFont="1" applyBorder="1" applyAlignment="1">
      <alignment horizontal="center" vertical="center" wrapText="1"/>
    </xf>
    <xf numFmtId="9" fontId="22" fillId="0" borderId="0" xfId="36" applyNumberFormat="1" applyFont="1"/>
    <xf numFmtId="0" fontId="22" fillId="0" borderId="14" xfId="0" applyFont="1" applyBorder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22" fillId="0" borderId="15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174" fontId="22" fillId="0" borderId="15" xfId="0" applyNumberFormat="1" applyFont="1" applyBorder="1" applyAlignment="1">
      <alignment vertical="center"/>
    </xf>
    <xf numFmtId="0" fontId="22" fillId="0" borderId="14" xfId="0" applyFont="1" applyBorder="1"/>
    <xf numFmtId="0" fontId="22" fillId="0" borderId="15" xfId="0" applyFont="1" applyBorder="1"/>
    <xf numFmtId="0" fontId="38" fillId="0" borderId="14" xfId="0" applyFont="1" applyBorder="1" applyAlignment="1">
      <alignment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15" xfId="0" applyFont="1" applyBorder="1" applyAlignment="1">
      <alignment vertical="center"/>
    </xf>
    <xf numFmtId="0" fontId="22" fillId="0" borderId="17" xfId="0" applyFont="1" applyBorder="1"/>
    <xf numFmtId="0" fontId="22" fillId="0" borderId="16" xfId="0" applyFont="1" applyBorder="1"/>
    <xf numFmtId="4" fontId="22" fillId="0" borderId="16" xfId="0" applyNumberFormat="1" applyFont="1" applyBorder="1"/>
    <xf numFmtId="0" fontId="22" fillId="0" borderId="18" xfId="0" applyFont="1" applyBorder="1"/>
    <xf numFmtId="0" fontId="22" fillId="0" borderId="0" xfId="24" applyFont="1"/>
    <xf numFmtId="0" fontId="22" fillId="0" borderId="0" xfId="24" applyFont="1" applyAlignment="1">
      <alignment vertical="center"/>
    </xf>
    <xf numFmtId="0" fontId="22" fillId="0" borderId="0" xfId="24" applyFont="1" applyAlignment="1">
      <alignment horizontal="left" vertical="center"/>
    </xf>
    <xf numFmtId="0" fontId="22" fillId="10" borderId="0" xfId="24" applyFont="1" applyFill="1"/>
    <xf numFmtId="0" fontId="25" fillId="0" borderId="0" xfId="24" applyFont="1"/>
    <xf numFmtId="0" fontId="22" fillId="0" borderId="24" xfId="24" applyFont="1" applyBorder="1" applyAlignment="1">
      <alignment vertical="center" wrapText="1"/>
    </xf>
    <xf numFmtId="0" fontId="22" fillId="0" borderId="0" xfId="24" applyFont="1" applyAlignment="1">
      <alignment vertical="center" wrapText="1"/>
    </xf>
    <xf numFmtId="0" fontId="22" fillId="0" borderId="25" xfId="24" applyFont="1" applyBorder="1" applyAlignment="1">
      <alignment horizontal="center" vertical="center" wrapText="1"/>
    </xf>
    <xf numFmtId="14" fontId="22" fillId="0" borderId="25" xfId="24" applyNumberFormat="1" applyFont="1" applyBorder="1" applyAlignment="1">
      <alignment horizontal="center" vertical="center" wrapText="1"/>
    </xf>
    <xf numFmtId="0" fontId="25" fillId="0" borderId="24" xfId="24" applyFont="1" applyBorder="1"/>
    <xf numFmtId="14" fontId="22" fillId="10" borderId="25" xfId="24" applyNumberFormat="1" applyFont="1" applyFill="1" applyBorder="1" applyAlignment="1">
      <alignment horizontal="center" vertical="center" wrapText="1"/>
    </xf>
    <xf numFmtId="0" fontId="28" fillId="9" borderId="24" xfId="24" applyFont="1" applyFill="1" applyBorder="1" applyAlignment="1">
      <alignment horizontal="center" vertical="center"/>
    </xf>
    <xf numFmtId="0" fontId="28" fillId="9" borderId="0" xfId="24" applyFont="1" applyFill="1" applyAlignment="1">
      <alignment horizontal="center" vertical="center"/>
    </xf>
    <xf numFmtId="0" fontId="22" fillId="0" borderId="0" xfId="24" applyFont="1" applyAlignment="1">
      <alignment horizontal="center" vertical="center"/>
    </xf>
    <xf numFmtId="0" fontId="22" fillId="0" borderId="0" xfId="30" applyFont="1" applyAlignment="1">
      <alignment vertical="center"/>
    </xf>
    <xf numFmtId="3" fontId="28" fillId="12" borderId="24" xfId="24" applyNumberFormat="1" applyFont="1" applyFill="1" applyBorder="1" applyAlignment="1">
      <alignment horizontal="center" vertical="center" wrapText="1"/>
    </xf>
    <xf numFmtId="3" fontId="28" fillId="12" borderId="0" xfId="24" applyNumberFormat="1" applyFont="1" applyFill="1" applyAlignment="1">
      <alignment horizontal="center" vertical="center" wrapText="1"/>
    </xf>
    <xf numFmtId="49" fontId="22" fillId="0" borderId="24" xfId="53" applyNumberFormat="1" applyFont="1" applyBorder="1" applyAlignment="1">
      <alignment horizontal="center" vertical="center" wrapText="1"/>
    </xf>
    <xf numFmtId="49" fontId="22" fillId="0" borderId="0" xfId="53" applyNumberFormat="1" applyFont="1" applyAlignment="1">
      <alignment horizontal="center" vertical="center" wrapText="1"/>
    </xf>
    <xf numFmtId="43" fontId="22" fillId="0" borderId="0" xfId="24" applyNumberFormat="1" applyFont="1" applyAlignment="1">
      <alignment horizontal="center" vertical="center"/>
    </xf>
    <xf numFmtId="165" fontId="22" fillId="0" borderId="0" xfId="44" applyNumberFormat="1" applyFont="1" applyAlignment="1">
      <alignment horizontal="left" vertical="center"/>
    </xf>
    <xf numFmtId="165" fontId="22" fillId="0" borderId="0" xfId="44" applyNumberFormat="1" applyFont="1" applyAlignment="1">
      <alignment horizontal="center" vertical="center"/>
    </xf>
    <xf numFmtId="165" fontId="22" fillId="0" borderId="25" xfId="44" applyNumberFormat="1" applyFont="1" applyBorder="1" applyAlignment="1">
      <alignment horizontal="left" vertical="center"/>
    </xf>
    <xf numFmtId="0" fontId="22" fillId="0" borderId="0" xfId="30" applyFont="1" applyAlignment="1">
      <alignment horizontal="left" vertical="center"/>
    </xf>
    <xf numFmtId="0" fontId="22" fillId="12" borderId="24" xfId="24" applyFont="1" applyFill="1" applyBorder="1" applyAlignment="1">
      <alignment horizontal="center" vertical="center" wrapText="1"/>
    </xf>
    <xf numFmtId="1" fontId="22" fillId="12" borderId="0" xfId="24" applyNumberFormat="1" applyFont="1" applyFill="1" applyAlignment="1">
      <alignment horizontal="center" vertical="center" wrapText="1"/>
    </xf>
    <xf numFmtId="43" fontId="22" fillId="0" borderId="26" xfId="24" applyNumberFormat="1" applyFont="1" applyBorder="1" applyAlignment="1">
      <alignment horizontal="center" vertical="center"/>
    </xf>
    <xf numFmtId="4" fontId="28" fillId="13" borderId="6" xfId="46" applyNumberFormat="1" applyFont="1" applyFill="1" applyBorder="1" applyAlignment="1">
      <alignment horizontal="center" vertical="center"/>
    </xf>
    <xf numFmtId="43" fontId="22" fillId="0" borderId="24" xfId="24" applyNumberFormat="1" applyFont="1" applyBorder="1" applyAlignment="1">
      <alignment horizontal="center" vertical="center"/>
    </xf>
    <xf numFmtId="165" fontId="28" fillId="13" borderId="26" xfId="46" applyNumberFormat="1" applyFont="1" applyFill="1" applyBorder="1" applyAlignment="1">
      <alignment horizontal="center" vertical="center"/>
    </xf>
    <xf numFmtId="165" fontId="28" fillId="13" borderId="6" xfId="46" applyNumberFormat="1" applyFont="1" applyFill="1" applyBorder="1" applyAlignment="1">
      <alignment horizontal="center" vertical="center"/>
    </xf>
    <xf numFmtId="165" fontId="28" fillId="13" borderId="6" xfId="46" applyNumberFormat="1" applyFont="1" applyFill="1" applyBorder="1" applyAlignment="1">
      <alignment horizontal="center" vertical="center" wrapText="1"/>
    </xf>
    <xf numFmtId="43" fontId="22" fillId="13" borderId="26" xfId="24" applyNumberFormat="1" applyFont="1" applyFill="1" applyBorder="1" applyAlignment="1">
      <alignment horizontal="center" vertical="center" wrapText="1"/>
    </xf>
    <xf numFmtId="0" fontId="22" fillId="0" borderId="6" xfId="30" applyFont="1" applyBorder="1" applyAlignment="1">
      <alignment horizontal="center" vertical="center" wrapText="1"/>
    </xf>
    <xf numFmtId="175" fontId="40" fillId="10" borderId="6" xfId="60" applyNumberFormat="1" applyFont="1" applyFill="1" applyBorder="1" applyAlignment="1">
      <alignment horizontal="center" vertical="center" wrapText="1"/>
    </xf>
    <xf numFmtId="175" fontId="40" fillId="10" borderId="6" xfId="60" applyNumberFormat="1" applyFont="1" applyFill="1" applyBorder="1" applyAlignment="1">
      <alignment horizontal="center" vertical="center"/>
    </xf>
    <xf numFmtId="176" fontId="40" fillId="10" borderId="6" xfId="60" applyNumberFormat="1" applyFont="1" applyFill="1" applyBorder="1" applyAlignment="1">
      <alignment horizontal="center" vertical="center"/>
    </xf>
    <xf numFmtId="4" fontId="22" fillId="10" borderId="0" xfId="46" applyNumberFormat="1" applyFont="1" applyFill="1" applyAlignment="1">
      <alignment horizontal="center" vertical="center"/>
    </xf>
    <xf numFmtId="4" fontId="28" fillId="10" borderId="0" xfId="46" applyNumberFormat="1" applyFont="1" applyFill="1" applyAlignment="1">
      <alignment horizontal="center" vertical="center"/>
    </xf>
    <xf numFmtId="165" fontId="28" fillId="10" borderId="0" xfId="46" applyNumberFormat="1" applyFont="1" applyFill="1" applyAlignment="1">
      <alignment horizontal="left" vertical="center"/>
    </xf>
    <xf numFmtId="165" fontId="28" fillId="14" borderId="6" xfId="46" applyNumberFormat="1" applyFont="1" applyFill="1" applyBorder="1" applyAlignment="1">
      <alignment horizontal="center" vertical="center"/>
    </xf>
    <xf numFmtId="176" fontId="40" fillId="14" borderId="6" xfId="60" applyNumberFormat="1" applyFont="1" applyFill="1" applyBorder="1" applyAlignment="1">
      <alignment horizontal="center" vertical="center"/>
    </xf>
    <xf numFmtId="165" fontId="28" fillId="13" borderId="27" xfId="46" applyNumberFormat="1" applyFont="1" applyFill="1" applyBorder="1" applyAlignment="1">
      <alignment horizontal="center" vertical="center" wrapText="1"/>
    </xf>
    <xf numFmtId="177" fontId="40" fillId="10" borderId="6" xfId="60" applyNumberFormat="1" applyFont="1" applyFill="1" applyBorder="1" applyAlignment="1">
      <alignment horizontal="center" vertical="center"/>
    </xf>
    <xf numFmtId="176" fontId="40" fillId="10" borderId="27" xfId="60" applyNumberFormat="1" applyFont="1" applyFill="1" applyBorder="1" applyAlignment="1">
      <alignment horizontal="center" vertical="center"/>
    </xf>
    <xf numFmtId="176" fontId="40" fillId="14" borderId="27" xfId="60" applyNumberFormat="1" applyFont="1" applyFill="1" applyBorder="1" applyAlignment="1">
      <alignment horizontal="center" vertical="center"/>
    </xf>
    <xf numFmtId="175" fontId="41" fillId="10" borderId="6" xfId="60" applyNumberFormat="1" applyFont="1" applyFill="1" applyBorder="1" applyAlignment="1">
      <alignment horizontal="center" vertical="center"/>
    </xf>
    <xf numFmtId="175" fontId="41" fillId="10" borderId="6" xfId="60" applyNumberFormat="1" applyFont="1" applyFill="1" applyBorder="1" applyAlignment="1">
      <alignment horizontal="center" vertical="center" wrapText="1"/>
    </xf>
    <xf numFmtId="0" fontId="22" fillId="0" borderId="24" xfId="30" applyFont="1" applyBorder="1" applyAlignment="1">
      <alignment vertical="center"/>
    </xf>
    <xf numFmtId="0" fontId="22" fillId="0" borderId="28" xfId="24" applyFont="1" applyBorder="1" applyAlignment="1">
      <alignment vertical="center" wrapText="1"/>
    </xf>
    <xf numFmtId="0" fontId="22" fillId="0" borderId="16" xfId="24" applyFont="1" applyBorder="1" applyAlignment="1">
      <alignment vertical="center" wrapText="1"/>
    </xf>
    <xf numFmtId="0" fontId="22" fillId="0" borderId="29" xfId="24" applyFont="1" applyBorder="1" applyAlignment="1">
      <alignment vertical="center" wrapText="1"/>
    </xf>
    <xf numFmtId="0" fontId="22" fillId="0" borderId="25" xfId="24" applyFont="1" applyBorder="1" applyAlignment="1">
      <alignment vertical="center" wrapText="1"/>
    </xf>
    <xf numFmtId="0" fontId="25" fillId="0" borderId="24" xfId="24" applyFont="1" applyBorder="1" applyAlignment="1">
      <alignment horizontal="center" vertical="center" wrapText="1"/>
    </xf>
    <xf numFmtId="0" fontId="25" fillId="0" borderId="0" xfId="24" applyFont="1" applyAlignment="1">
      <alignment horizontal="center" vertical="center" wrapText="1"/>
    </xf>
    <xf numFmtId="0" fontId="25" fillId="0" borderId="16" xfId="24" applyFont="1" applyBorder="1" applyAlignment="1">
      <alignment horizontal="left" vertical="center"/>
    </xf>
    <xf numFmtId="0" fontId="25" fillId="0" borderId="16" xfId="24" applyFont="1" applyBorder="1" applyAlignment="1">
      <alignment horizontal="center" vertical="center" wrapText="1"/>
    </xf>
    <xf numFmtId="0" fontId="25" fillId="0" borderId="25" xfId="24" applyFont="1" applyBorder="1" applyAlignment="1">
      <alignment vertical="center" wrapText="1"/>
    </xf>
    <xf numFmtId="0" fontId="28" fillId="0" borderId="25" xfId="24" applyFont="1" applyBorder="1" applyAlignment="1">
      <alignment vertical="center" wrapText="1"/>
    </xf>
    <xf numFmtId="0" fontId="22" fillId="0" borderId="24" xfId="24" applyFont="1" applyBorder="1" applyAlignment="1">
      <alignment horizontal="center" vertical="center" wrapText="1"/>
    </xf>
    <xf numFmtId="0" fontId="22" fillId="0" borderId="0" xfId="24" applyFont="1" applyAlignment="1">
      <alignment horizontal="center" vertical="center" wrapText="1"/>
    </xf>
    <xf numFmtId="0" fontId="22" fillId="0" borderId="31" xfId="24" applyFont="1" applyBorder="1" applyAlignment="1">
      <alignment horizontal="center" vertical="center" wrapText="1"/>
    </xf>
    <xf numFmtId="0" fontId="22" fillId="0" borderId="30" xfId="24" applyFont="1" applyBorder="1" applyAlignment="1">
      <alignment horizontal="center" vertical="center" wrapText="1"/>
    </xf>
    <xf numFmtId="0" fontId="22" fillId="0" borderId="30" xfId="24" applyFont="1" applyBorder="1" applyAlignment="1">
      <alignment horizontal="left" vertical="center"/>
    </xf>
    <xf numFmtId="0" fontId="22" fillId="0" borderId="32" xfId="24" applyFont="1" applyBorder="1" applyAlignment="1">
      <alignment horizontal="center" vertical="center" wrapText="1"/>
    </xf>
    <xf numFmtId="0" fontId="44" fillId="16" borderId="36" xfId="23" applyFont="1" applyFill="1" applyBorder="1" applyAlignment="1">
      <alignment horizontal="center" vertical="center" wrapText="1"/>
    </xf>
    <xf numFmtId="9" fontId="44" fillId="16" borderId="36" xfId="23" applyNumberFormat="1" applyFont="1" applyFill="1" applyBorder="1" applyAlignment="1">
      <alignment horizontal="center" vertical="center" wrapText="1"/>
    </xf>
    <xf numFmtId="10" fontId="45" fillId="0" borderId="36" xfId="23" applyNumberFormat="1" applyFont="1" applyBorder="1" applyAlignment="1">
      <alignment horizontal="left" vertical="center" wrapText="1"/>
    </xf>
    <xf numFmtId="10" fontId="46" fillId="0" borderId="36" xfId="23" applyNumberFormat="1" applyFont="1" applyBorder="1" applyAlignment="1">
      <alignment horizontal="center" vertical="center"/>
    </xf>
    <xf numFmtId="9" fontId="45" fillId="0" borderId="36" xfId="38" applyNumberFormat="1" applyFont="1" applyBorder="1" applyAlignment="1">
      <alignment horizontal="center" vertical="center"/>
    </xf>
    <xf numFmtId="178" fontId="45" fillId="0" borderId="36" xfId="38" applyNumberFormat="1" applyFont="1" applyBorder="1" applyAlignment="1">
      <alignment horizontal="center" vertical="center"/>
    </xf>
    <xf numFmtId="10" fontId="45" fillId="0" borderId="36" xfId="38" applyNumberFormat="1" applyFont="1" applyBorder="1" applyAlignment="1">
      <alignment horizontal="center" vertical="center"/>
    </xf>
    <xf numFmtId="10" fontId="45" fillId="0" borderId="36" xfId="23" applyNumberFormat="1" applyFont="1" applyBorder="1" applyAlignment="1">
      <alignment horizontal="center" vertical="center"/>
    </xf>
    <xf numFmtId="10" fontId="46" fillId="0" borderId="36" xfId="38" applyNumberFormat="1" applyFont="1" applyBorder="1" applyAlignment="1">
      <alignment horizontal="center" vertical="center"/>
    </xf>
    <xf numFmtId="178" fontId="46" fillId="0" borderId="36" xfId="38" applyNumberFormat="1" applyFont="1" applyBorder="1" applyAlignment="1">
      <alignment horizontal="center" vertical="center"/>
    </xf>
    <xf numFmtId="10" fontId="45" fillId="17" borderId="36" xfId="38" applyNumberFormat="1" applyFont="1" applyFill="1" applyBorder="1" applyAlignment="1">
      <alignment horizontal="center" vertical="center"/>
    </xf>
    <xf numFmtId="10" fontId="45" fillId="0" borderId="36" xfId="36" applyNumberFormat="1" applyFont="1" applyBorder="1" applyAlignment="1">
      <alignment horizontal="center" vertical="center"/>
    </xf>
    <xf numFmtId="10" fontId="48" fillId="0" borderId="36" xfId="38" applyNumberFormat="1" applyFont="1" applyBorder="1" applyAlignment="1">
      <alignment horizontal="center" vertical="center"/>
    </xf>
    <xf numFmtId="0" fontId="0" fillId="0" borderId="14" xfId="0" applyBorder="1"/>
    <xf numFmtId="0" fontId="0" fillId="0" borderId="15" xfId="0" applyBorder="1"/>
    <xf numFmtId="0" fontId="22" fillId="0" borderId="14" xfId="0" applyFont="1" applyBorder="1" applyAlignment="1">
      <alignment horizontal="right"/>
    </xf>
    <xf numFmtId="14" fontId="22" fillId="0" borderId="0" xfId="0" applyNumberFormat="1" applyFont="1"/>
    <xf numFmtId="0" fontId="22" fillId="10" borderId="0" xfId="0" applyFont="1" applyFill="1" applyAlignment="1">
      <alignment horizontal="right"/>
    </xf>
    <xf numFmtId="16" fontId="22" fillId="0" borderId="0" xfId="0" applyNumberFormat="1" applyFont="1"/>
    <xf numFmtId="0" fontId="22" fillId="0" borderId="0" xfId="0" applyFont="1" applyAlignment="1">
      <alignment horizontal="center"/>
    </xf>
    <xf numFmtId="0" fontId="49" fillId="18" borderId="0" xfId="24" applyFont="1" applyFill="1"/>
    <xf numFmtId="0" fontId="49" fillId="18" borderId="0" xfId="24" applyFont="1" applyFill="1" applyAlignment="1">
      <alignment wrapText="1"/>
    </xf>
    <xf numFmtId="0" fontId="51" fillId="18" borderId="36" xfId="24" applyFont="1" applyFill="1" applyBorder="1" applyAlignment="1">
      <alignment horizontal="center" vertical="center"/>
    </xf>
    <xf numFmtId="0" fontId="49" fillId="18" borderId="0" xfId="24" applyFont="1" applyFill="1" applyAlignment="1">
      <alignment vertical="center"/>
    </xf>
    <xf numFmtId="49" fontId="52" fillId="18" borderId="36" xfId="24" applyNumberFormat="1" applyFont="1" applyFill="1" applyBorder="1" applyAlignment="1">
      <alignment horizontal="center" vertical="center" wrapText="1"/>
    </xf>
    <xf numFmtId="10" fontId="52" fillId="18" borderId="36" xfId="24" applyNumberFormat="1" applyFont="1" applyFill="1" applyBorder="1" applyAlignment="1">
      <alignment horizontal="center" vertical="center" wrapText="1"/>
    </xf>
    <xf numFmtId="10" fontId="52" fillId="14" borderId="36" xfId="24" applyNumberFormat="1" applyFont="1" applyFill="1" applyBorder="1" applyAlignment="1">
      <alignment horizontal="center" vertical="center" wrapText="1"/>
    </xf>
    <xf numFmtId="49" fontId="53" fillId="18" borderId="36" xfId="24" applyNumberFormat="1" applyFont="1" applyFill="1" applyBorder="1" applyAlignment="1">
      <alignment horizontal="center" vertical="center" wrapText="1"/>
    </xf>
    <xf numFmtId="174" fontId="53" fillId="18" borderId="36" xfId="17" applyNumberFormat="1" applyFont="1" applyFill="1" applyBorder="1" applyAlignment="1">
      <alignment horizontal="center" vertical="center" wrapText="1"/>
    </xf>
    <xf numFmtId="0" fontId="28" fillId="18" borderId="36" xfId="24" applyFont="1" applyFill="1" applyBorder="1" applyAlignment="1">
      <alignment horizontal="center" vertical="center" wrapText="1"/>
    </xf>
    <xf numFmtId="0" fontId="51" fillId="18" borderId="36" xfId="24" applyFont="1" applyFill="1" applyBorder="1" applyAlignment="1">
      <alignment horizontal="center" vertical="center" wrapText="1"/>
    </xf>
    <xf numFmtId="0" fontId="51" fillId="18" borderId="0" xfId="24" applyFont="1" applyFill="1" applyBorder="1" applyAlignment="1">
      <alignment wrapText="1"/>
    </xf>
    <xf numFmtId="0" fontId="49" fillId="0" borderId="0" xfId="24" applyFont="1" applyBorder="1" applyAlignment="1">
      <alignment vertical="center"/>
    </xf>
    <xf numFmtId="0" fontId="49" fillId="18" borderId="0" xfId="24" applyFont="1" applyFill="1" applyBorder="1" applyAlignment="1">
      <alignment wrapText="1"/>
    </xf>
    <xf numFmtId="0" fontId="49" fillId="18" borderId="0" xfId="24" applyFont="1" applyFill="1" applyBorder="1"/>
    <xf numFmtId="0" fontId="51" fillId="18" borderId="0" xfId="24" applyFont="1" applyFill="1" applyBorder="1"/>
    <xf numFmtId="0" fontId="28" fillId="0" borderId="0" xfId="24" applyFont="1" applyBorder="1" applyAlignment="1">
      <alignment horizontal="center" vertical="center"/>
    </xf>
    <xf numFmtId="0" fontId="51" fillId="0" borderId="0" xfId="24" applyFont="1" applyBorder="1" applyAlignment="1">
      <alignment vertical="center"/>
    </xf>
    <xf numFmtId="0" fontId="22" fillId="0" borderId="0" xfId="24" applyFont="1" applyBorder="1" applyAlignment="1">
      <alignment horizontal="center" vertical="center"/>
    </xf>
    <xf numFmtId="0" fontId="52" fillId="18" borderId="0" xfId="24" applyFont="1" applyFill="1" applyBorder="1"/>
    <xf numFmtId="0" fontId="52" fillId="18" borderId="0" xfId="24" applyFont="1" applyFill="1" applyBorder="1" applyAlignment="1">
      <alignment wrapText="1"/>
    </xf>
    <xf numFmtId="0" fontId="51" fillId="18" borderId="0" xfId="24" applyFont="1" applyFill="1" applyBorder="1" applyAlignment="1">
      <alignment horizontal="right"/>
    </xf>
    <xf numFmtId="0" fontId="22" fillId="18" borderId="0" xfId="24" applyFont="1" applyFill="1" applyBorder="1" applyAlignment="1">
      <alignment horizontal="center" vertical="center"/>
    </xf>
    <xf numFmtId="0" fontId="49" fillId="18" borderId="47" xfId="24" applyFont="1" applyFill="1" applyBorder="1"/>
    <xf numFmtId="0" fontId="49" fillId="18" borderId="48" xfId="24" applyFont="1" applyFill="1" applyBorder="1"/>
    <xf numFmtId="0" fontId="49" fillId="18" borderId="48" xfId="24" applyFont="1" applyFill="1" applyBorder="1" applyAlignment="1">
      <alignment wrapText="1"/>
    </xf>
    <xf numFmtId="0" fontId="28" fillId="18" borderId="49" xfId="24" applyFont="1" applyFill="1" applyBorder="1" applyAlignment="1">
      <alignment horizontal="center" vertical="center"/>
    </xf>
    <xf numFmtId="179" fontId="28" fillId="18" borderId="51" xfId="24" applyNumberFormat="1" applyFont="1" applyFill="1" applyBorder="1" applyAlignment="1">
      <alignment horizontal="left" vertical="center"/>
    </xf>
    <xf numFmtId="0" fontId="51" fillId="18" borderId="50" xfId="24" applyFont="1" applyFill="1" applyBorder="1" applyAlignment="1">
      <alignment horizontal="center" vertical="center"/>
    </xf>
    <xf numFmtId="0" fontId="51" fillId="18" borderId="51" xfId="24" applyFont="1" applyFill="1" applyBorder="1" applyAlignment="1">
      <alignment horizontal="center" vertical="center"/>
    </xf>
    <xf numFmtId="10" fontId="52" fillId="14" borderId="51" xfId="24" applyNumberFormat="1" applyFont="1" applyFill="1" applyBorder="1" applyAlignment="1">
      <alignment horizontal="center" vertical="center" wrapText="1"/>
    </xf>
    <xf numFmtId="174" fontId="53" fillId="18" borderId="51" xfId="17" applyNumberFormat="1" applyFont="1" applyFill="1" applyBorder="1" applyAlignment="1">
      <alignment horizontal="center" vertical="center" wrapText="1"/>
    </xf>
    <xf numFmtId="10" fontId="52" fillId="18" borderId="51" xfId="24" applyNumberFormat="1" applyFont="1" applyFill="1" applyBorder="1" applyAlignment="1">
      <alignment horizontal="center" vertical="center" wrapText="1"/>
    </xf>
    <xf numFmtId="49" fontId="52" fillId="18" borderId="53" xfId="24" applyNumberFormat="1" applyFont="1" applyFill="1" applyBorder="1" applyAlignment="1">
      <alignment horizontal="center" vertical="center" wrapText="1"/>
    </xf>
    <xf numFmtId="174" fontId="52" fillId="18" borderId="53" xfId="24" applyNumberFormat="1" applyFont="1" applyFill="1" applyBorder="1" applyAlignment="1">
      <alignment horizontal="center" vertical="center" wrapText="1"/>
    </xf>
    <xf numFmtId="174" fontId="52" fillId="18" borderId="54" xfId="24" applyNumberFormat="1" applyFont="1" applyFill="1" applyBorder="1" applyAlignment="1">
      <alignment horizontal="center" vertical="center" wrapText="1"/>
    </xf>
    <xf numFmtId="0" fontId="28" fillId="0" borderId="55" xfId="24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10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4" fillId="11" borderId="12" xfId="0" applyFont="1" applyFill="1" applyBorder="1" applyAlignment="1">
      <alignment horizontal="left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10" borderId="9" xfId="0" applyFont="1" applyFill="1" applyBorder="1" applyAlignment="1">
      <alignment horizontal="center" vertical="center"/>
    </xf>
    <xf numFmtId="0" fontId="35" fillId="0" borderId="11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22" fillId="10" borderId="11" xfId="0" applyFont="1" applyFill="1" applyBorder="1" applyAlignment="1">
      <alignment horizontal="left" vertical="center" wrapText="1"/>
    </xf>
    <xf numFmtId="0" fontId="22" fillId="10" borderId="12" xfId="0" applyFont="1" applyFill="1" applyBorder="1" applyAlignment="1">
      <alignment horizontal="left" vertical="center" wrapText="1"/>
    </xf>
    <xf numFmtId="0" fontId="22" fillId="10" borderId="13" xfId="0" applyFont="1" applyFill="1" applyBorder="1" applyAlignment="1">
      <alignment horizontal="left" vertical="center" wrapText="1"/>
    </xf>
    <xf numFmtId="0" fontId="31" fillId="10" borderId="11" xfId="0" applyFont="1" applyFill="1" applyBorder="1" applyAlignment="1">
      <alignment horizontal="left" vertical="center" wrapText="1"/>
    </xf>
    <xf numFmtId="0" fontId="31" fillId="10" borderId="12" xfId="0" applyFont="1" applyFill="1" applyBorder="1" applyAlignment="1">
      <alignment horizontal="left" vertical="center" wrapText="1"/>
    </xf>
    <xf numFmtId="0" fontId="31" fillId="10" borderId="13" xfId="0" applyFont="1" applyFill="1" applyBorder="1" applyAlignment="1">
      <alignment horizontal="left" vertical="center" wrapText="1"/>
    </xf>
    <xf numFmtId="0" fontId="30" fillId="0" borderId="6" xfId="0" applyFont="1" applyBorder="1" applyAlignment="1">
      <alignment horizontal="center" vertical="center" wrapText="1"/>
    </xf>
    <xf numFmtId="4" fontId="35" fillId="0" borderId="6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14" fontId="29" fillId="0" borderId="12" xfId="0" applyNumberFormat="1" applyFont="1" applyBorder="1" applyAlignment="1">
      <alignment horizontal="center" vertical="center"/>
    </xf>
    <xf numFmtId="14" fontId="29" fillId="0" borderId="13" xfId="0" applyNumberFormat="1" applyFont="1" applyBorder="1" applyAlignment="1">
      <alignment horizontal="center" vertical="center"/>
    </xf>
    <xf numFmtId="0" fontId="22" fillId="10" borderId="6" xfId="0" applyFont="1" applyFill="1" applyBorder="1" applyAlignment="1">
      <alignment horizontal="left" vertical="center" wrapText="1"/>
    </xf>
    <xf numFmtId="0" fontId="28" fillId="0" borderId="6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/>
    </xf>
    <xf numFmtId="0" fontId="23" fillId="0" borderId="9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8" fillId="0" borderId="11" xfId="0" applyFont="1" applyBorder="1" applyAlignment="1">
      <alignment horizontal="left" vertical="center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2" fontId="29" fillId="10" borderId="12" xfId="0" applyNumberFormat="1" applyFont="1" applyFill="1" applyBorder="1" applyAlignment="1">
      <alignment horizontal="center" vertical="center"/>
    </xf>
    <xf numFmtId="2" fontId="29" fillId="10" borderId="13" xfId="0" applyNumberFormat="1" applyFont="1" applyFill="1" applyBorder="1" applyAlignment="1">
      <alignment horizontal="center" vertical="center"/>
    </xf>
    <xf numFmtId="0" fontId="28" fillId="0" borderId="0" xfId="24" applyFont="1" applyAlignment="1">
      <alignment horizontal="center" vertical="center"/>
    </xf>
    <xf numFmtId="0" fontId="28" fillId="0" borderId="0" xfId="24" applyFont="1" applyAlignment="1">
      <alignment horizontal="center" vertical="center" wrapText="1"/>
    </xf>
    <xf numFmtId="0" fontId="22" fillId="0" borderId="0" xfId="24" applyFont="1" applyAlignment="1">
      <alignment horizontal="center" vertical="center"/>
    </xf>
    <xf numFmtId="0" fontId="22" fillId="0" borderId="0" xfId="24" applyFont="1" applyAlignment="1">
      <alignment horizontal="center" vertical="center" wrapText="1"/>
    </xf>
    <xf numFmtId="0" fontId="22" fillId="9" borderId="0" xfId="24" applyFont="1" applyFill="1" applyAlignment="1">
      <alignment horizontal="left" vertical="center" wrapText="1"/>
    </xf>
    <xf numFmtId="0" fontId="22" fillId="9" borderId="25" xfId="24" applyFont="1" applyFill="1" applyBorder="1" applyAlignment="1">
      <alignment horizontal="left" vertical="center" wrapText="1"/>
    </xf>
    <xf numFmtId="0" fontId="28" fillId="12" borderId="0" xfId="24" applyFont="1" applyFill="1" applyAlignment="1">
      <alignment horizontal="left" vertical="center"/>
    </xf>
    <xf numFmtId="0" fontId="28" fillId="12" borderId="25" xfId="24" applyFont="1" applyFill="1" applyBorder="1" applyAlignment="1">
      <alignment horizontal="left" vertical="center"/>
    </xf>
    <xf numFmtId="0" fontId="25" fillId="0" borderId="30" xfId="24" applyFont="1" applyBorder="1" applyAlignment="1">
      <alignment horizontal="center" vertical="center" wrapText="1"/>
    </xf>
    <xf numFmtId="0" fontId="22" fillId="0" borderId="24" xfId="24" applyFont="1" applyBorder="1" applyAlignment="1">
      <alignment horizontal="center" vertical="center"/>
    </xf>
    <xf numFmtId="0" fontId="22" fillId="0" borderId="25" xfId="24" applyFont="1" applyBorder="1" applyAlignment="1">
      <alignment horizontal="center" vertical="center"/>
    </xf>
    <xf numFmtId="49" fontId="28" fillId="12" borderId="0" xfId="24" applyNumberFormat="1" applyFont="1" applyFill="1" applyAlignment="1">
      <alignment horizontal="left" vertical="center"/>
    </xf>
    <xf numFmtId="49" fontId="28" fillId="12" borderId="25" xfId="24" applyNumberFormat="1" applyFont="1" applyFill="1" applyBorder="1" applyAlignment="1">
      <alignment horizontal="left" vertical="center"/>
    </xf>
    <xf numFmtId="0" fontId="22" fillId="0" borderId="0" xfId="24" applyFont="1" applyAlignment="1">
      <alignment horizontal="left" vertical="center" wrapText="1"/>
    </xf>
    <xf numFmtId="0" fontId="22" fillId="0" borderId="9" xfId="24" applyFont="1" applyBorder="1" applyAlignment="1">
      <alignment vertical="center" wrapText="1"/>
    </xf>
    <xf numFmtId="0" fontId="28" fillId="9" borderId="0" xfId="24" applyFont="1" applyFill="1" applyAlignment="1">
      <alignment horizontal="left" vertical="center"/>
    </xf>
    <xf numFmtId="0" fontId="28" fillId="9" borderId="25" xfId="24" applyFont="1" applyFill="1" applyBorder="1" applyAlignment="1">
      <alignment horizontal="left" vertical="center"/>
    </xf>
    <xf numFmtId="0" fontId="22" fillId="10" borderId="19" xfId="24" applyFont="1" applyFill="1" applyBorder="1" applyAlignment="1">
      <alignment horizontal="left" vertical="center"/>
    </xf>
    <xf numFmtId="0" fontId="22" fillId="10" borderId="20" xfId="24" applyFont="1" applyFill="1" applyBorder="1" applyAlignment="1">
      <alignment horizontal="left" vertical="center"/>
    </xf>
    <xf numFmtId="0" fontId="22" fillId="10" borderId="21" xfId="24" applyFont="1" applyFill="1" applyBorder="1" applyAlignment="1">
      <alignment horizontal="left" vertical="center"/>
    </xf>
    <xf numFmtId="0" fontId="39" fillId="9" borderId="22" xfId="24" applyFont="1" applyFill="1" applyBorder="1" applyAlignment="1">
      <alignment horizontal="center" vertical="center" wrapText="1"/>
    </xf>
    <xf numFmtId="0" fontId="39" fillId="9" borderId="12" xfId="24" applyFont="1" applyFill="1" applyBorder="1" applyAlignment="1">
      <alignment horizontal="center" vertical="center" wrapText="1"/>
    </xf>
    <xf numFmtId="0" fontId="39" fillId="9" borderId="23" xfId="24" applyFont="1" applyFill="1" applyBorder="1" applyAlignment="1">
      <alignment horizontal="center" vertical="center" wrapText="1"/>
    </xf>
    <xf numFmtId="0" fontId="28" fillId="10" borderId="22" xfId="24" applyFont="1" applyFill="1" applyBorder="1" applyAlignment="1">
      <alignment horizontal="left" vertical="center"/>
    </xf>
    <xf numFmtId="0" fontId="28" fillId="10" borderId="12" xfId="24" applyFont="1" applyFill="1" applyBorder="1" applyAlignment="1">
      <alignment horizontal="left" vertical="center"/>
    </xf>
    <xf numFmtId="0" fontId="28" fillId="10" borderId="23" xfId="24" applyFont="1" applyFill="1" applyBorder="1" applyAlignment="1">
      <alignment horizontal="left" vertical="center"/>
    </xf>
    <xf numFmtId="0" fontId="22" fillId="10" borderId="22" xfId="24" applyFont="1" applyFill="1" applyBorder="1" applyAlignment="1">
      <alignment horizontal="left" vertical="center"/>
    </xf>
    <xf numFmtId="0" fontId="22" fillId="10" borderId="12" xfId="24" applyFont="1" applyFill="1" applyBorder="1" applyAlignment="1">
      <alignment horizontal="left" vertical="center"/>
    </xf>
    <xf numFmtId="0" fontId="22" fillId="10" borderId="23" xfId="24" applyFont="1" applyFill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46" fillId="15" borderId="33" xfId="23" applyFont="1" applyFill="1" applyBorder="1" applyAlignment="1">
      <alignment horizontal="center" vertical="center"/>
    </xf>
    <xf numFmtId="0" fontId="46" fillId="15" borderId="34" xfId="23" applyFont="1" applyFill="1" applyBorder="1" applyAlignment="1">
      <alignment horizontal="center" vertical="center"/>
    </xf>
    <xf numFmtId="0" fontId="46" fillId="15" borderId="35" xfId="23" applyFont="1" applyFill="1" applyBorder="1" applyAlignment="1">
      <alignment horizontal="center" vertical="center"/>
    </xf>
    <xf numFmtId="0" fontId="45" fillId="17" borderId="33" xfId="23" applyFont="1" applyFill="1" applyBorder="1" applyAlignment="1">
      <alignment horizontal="justify" vertical="center" wrapText="1"/>
    </xf>
    <xf numFmtId="0" fontId="45" fillId="17" borderId="34" xfId="23" applyFont="1" applyFill="1" applyBorder="1" applyAlignment="1">
      <alignment horizontal="justify" vertical="center" wrapText="1"/>
    </xf>
    <xf numFmtId="0" fontId="45" fillId="17" borderId="35" xfId="23" applyFont="1" applyFill="1" applyBorder="1" applyAlignment="1">
      <alignment horizontal="justify" vertical="center" wrapText="1"/>
    </xf>
    <xf numFmtId="0" fontId="28" fillId="0" borderId="9" xfId="0" applyFont="1" applyBorder="1" applyAlignment="1">
      <alignment horizontal="center"/>
    </xf>
    <xf numFmtId="0" fontId="45" fillId="0" borderId="40" xfId="23" applyFont="1" applyBorder="1" applyAlignment="1">
      <alignment horizontal="left" vertical="center"/>
    </xf>
    <xf numFmtId="0" fontId="45" fillId="0" borderId="41" xfId="23" applyFont="1" applyBorder="1" applyAlignment="1">
      <alignment horizontal="left" vertical="center"/>
    </xf>
    <xf numFmtId="0" fontId="45" fillId="0" borderId="35" xfId="23" applyFont="1" applyBorder="1" applyAlignment="1">
      <alignment horizontal="left" vertical="center"/>
    </xf>
    <xf numFmtId="0" fontId="46" fillId="0" borderId="42" xfId="23" applyFont="1" applyBorder="1" applyAlignment="1">
      <alignment horizontal="center" vertical="center"/>
    </xf>
    <xf numFmtId="0" fontId="46" fillId="0" borderId="43" xfId="23" applyFont="1" applyBorder="1" applyAlignment="1">
      <alignment horizontal="center" vertical="center"/>
    </xf>
    <xf numFmtId="0" fontId="46" fillId="0" borderId="40" xfId="23" applyFont="1" applyBorder="1" applyAlignment="1">
      <alignment horizontal="center" vertical="center"/>
    </xf>
    <xf numFmtId="0" fontId="46" fillId="0" borderId="45" xfId="23" applyFont="1" applyBorder="1" applyAlignment="1">
      <alignment horizontal="center" vertical="center"/>
    </xf>
    <xf numFmtId="0" fontId="47" fillId="15" borderId="42" xfId="23" applyFont="1" applyFill="1" applyBorder="1" applyAlignment="1">
      <alignment horizontal="center" vertical="center"/>
    </xf>
    <xf numFmtId="0" fontId="47" fillId="15" borderId="44" xfId="23" applyFont="1" applyFill="1" applyBorder="1" applyAlignment="1">
      <alignment horizontal="center" vertical="center"/>
    </xf>
    <xf numFmtId="0" fontId="47" fillId="15" borderId="43" xfId="23" applyFont="1" applyFill="1" applyBorder="1" applyAlignment="1">
      <alignment horizontal="center" vertical="center"/>
    </xf>
    <xf numFmtId="0" fontId="46" fillId="15" borderId="40" xfId="23" applyFont="1" applyFill="1" applyBorder="1" applyAlignment="1">
      <alignment horizontal="center" vertical="center"/>
    </xf>
    <xf numFmtId="0" fontId="46" fillId="15" borderId="46" xfId="23" applyFont="1" applyFill="1" applyBorder="1" applyAlignment="1">
      <alignment horizontal="center" vertical="center"/>
    </xf>
    <xf numFmtId="0" fontId="46" fillId="15" borderId="45" xfId="23" applyFont="1" applyFill="1" applyBorder="1" applyAlignment="1">
      <alignment horizontal="center" vertical="center"/>
    </xf>
    <xf numFmtId="0" fontId="45" fillId="0" borderId="33" xfId="23" applyFont="1" applyBorder="1" applyAlignment="1">
      <alignment horizontal="right" vertical="center"/>
    </xf>
    <xf numFmtId="0" fontId="45" fillId="0" borderId="35" xfId="23" applyFont="1" applyBorder="1" applyAlignment="1">
      <alignment horizontal="right" vertical="center"/>
    </xf>
    <xf numFmtId="178" fontId="46" fillId="0" borderId="37" xfId="38" applyNumberFormat="1" applyFont="1" applyBorder="1" applyAlignment="1">
      <alignment horizontal="center" vertical="center"/>
    </xf>
    <xf numFmtId="178" fontId="46" fillId="0" borderId="38" xfId="38" applyNumberFormat="1" applyFont="1" applyBorder="1" applyAlignment="1">
      <alignment horizontal="center" vertical="center"/>
    </xf>
    <xf numFmtId="178" fontId="46" fillId="0" borderId="39" xfId="38" applyNumberFormat="1" applyFont="1" applyBorder="1" applyAlignment="1">
      <alignment horizontal="center" vertical="center"/>
    </xf>
    <xf numFmtId="10" fontId="46" fillId="17" borderId="42" xfId="38" applyNumberFormat="1" applyFont="1" applyFill="1" applyBorder="1" applyAlignment="1">
      <alignment horizontal="center" vertical="center"/>
    </xf>
    <xf numFmtId="10" fontId="46" fillId="17" borderId="43" xfId="38" applyNumberFormat="1" applyFont="1" applyFill="1" applyBorder="1" applyAlignment="1">
      <alignment horizontal="center" vertical="center"/>
    </xf>
    <xf numFmtId="10" fontId="46" fillId="17" borderId="40" xfId="38" applyNumberFormat="1" applyFont="1" applyFill="1" applyBorder="1" applyAlignment="1">
      <alignment horizontal="center" vertical="center"/>
    </xf>
    <xf numFmtId="10" fontId="46" fillId="17" borderId="45" xfId="38" applyNumberFormat="1" applyFont="1" applyFill="1" applyBorder="1" applyAlignment="1">
      <alignment horizontal="center" vertical="center"/>
    </xf>
    <xf numFmtId="10" fontId="46" fillId="17" borderId="36" xfId="38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center"/>
    </xf>
    <xf numFmtId="0" fontId="43" fillId="15" borderId="33" xfId="23" applyFont="1" applyFill="1" applyBorder="1" applyAlignment="1">
      <alignment horizontal="center" vertical="center" wrapText="1"/>
    </xf>
    <xf numFmtId="0" fontId="43" fillId="15" borderId="34" xfId="23" applyFont="1" applyFill="1" applyBorder="1" applyAlignment="1">
      <alignment horizontal="center" vertical="center" wrapText="1"/>
    </xf>
    <xf numFmtId="0" fontId="43" fillId="15" borderId="35" xfId="23" applyFont="1" applyFill="1" applyBorder="1" applyAlignment="1">
      <alignment horizontal="center" vertical="center" wrapText="1"/>
    </xf>
    <xf numFmtId="0" fontId="44" fillId="16" borderId="36" xfId="23" applyFont="1" applyFill="1" applyBorder="1" applyAlignment="1">
      <alignment horizontal="center" vertical="center" wrapText="1"/>
    </xf>
    <xf numFmtId="0" fontId="44" fillId="16" borderId="36" xfId="23" applyFont="1" applyFill="1" applyBorder="1" applyAlignment="1">
      <alignment horizontal="center" vertical="center"/>
    </xf>
    <xf numFmtId="0" fontId="44" fillId="16" borderId="37" xfId="23" applyFont="1" applyFill="1" applyBorder="1" applyAlignment="1">
      <alignment horizontal="center" vertical="center" wrapText="1"/>
    </xf>
    <xf numFmtId="0" fontId="44" fillId="16" borderId="38" xfId="23" applyFont="1" applyFill="1" applyBorder="1" applyAlignment="1">
      <alignment horizontal="center" vertical="center" wrapText="1"/>
    </xf>
    <xf numFmtId="0" fontId="44" fillId="16" borderId="39" xfId="23" applyFont="1" applyFill="1" applyBorder="1" applyAlignment="1">
      <alignment horizontal="center" vertical="center" wrapText="1"/>
    </xf>
    <xf numFmtId="0" fontId="44" fillId="16" borderId="33" xfId="23" applyFont="1" applyFill="1" applyBorder="1" applyAlignment="1">
      <alignment horizontal="center" vertical="center"/>
    </xf>
    <xf numFmtId="0" fontId="44" fillId="16" borderId="34" xfId="23" applyFont="1" applyFill="1" applyBorder="1" applyAlignment="1">
      <alignment horizontal="center" vertical="center"/>
    </xf>
    <xf numFmtId="0" fontId="44" fillId="16" borderId="35" xfId="23" applyFont="1" applyFill="1" applyBorder="1" applyAlignment="1">
      <alignment horizontal="center" vertical="center"/>
    </xf>
    <xf numFmtId="0" fontId="51" fillId="18" borderId="50" xfId="24" applyFont="1" applyFill="1" applyBorder="1" applyAlignment="1">
      <alignment horizontal="center" vertical="center" wrapText="1"/>
    </xf>
    <xf numFmtId="0" fontId="51" fillId="18" borderId="36" xfId="24" applyFont="1" applyFill="1" applyBorder="1" applyAlignment="1">
      <alignment horizontal="center" vertical="center" wrapText="1"/>
    </xf>
    <xf numFmtId="0" fontId="51" fillId="18" borderId="52" xfId="24" applyFont="1" applyFill="1" applyBorder="1" applyAlignment="1">
      <alignment horizontal="center" vertical="center" wrapText="1"/>
    </xf>
    <xf numFmtId="0" fontId="51" fillId="18" borderId="53" xfId="24" applyFont="1" applyFill="1" applyBorder="1" applyAlignment="1">
      <alignment horizontal="center" vertical="center" wrapText="1"/>
    </xf>
    <xf numFmtId="0" fontId="51" fillId="18" borderId="36" xfId="24" applyFont="1" applyFill="1" applyBorder="1" applyAlignment="1">
      <alignment vertical="center" wrapText="1"/>
    </xf>
    <xf numFmtId="0" fontId="51" fillId="18" borderId="37" xfId="24" applyFont="1" applyFill="1" applyBorder="1" applyAlignment="1">
      <alignment vertical="center" wrapText="1"/>
    </xf>
    <xf numFmtId="0" fontId="50" fillId="18" borderId="50" xfId="24" applyFont="1" applyFill="1" applyBorder="1" applyAlignment="1">
      <alignment horizontal="center" vertical="center"/>
    </xf>
    <xf numFmtId="0" fontId="50" fillId="18" borderId="36" xfId="24" applyFont="1" applyFill="1" applyBorder="1" applyAlignment="1">
      <alignment horizontal="center" vertical="center"/>
    </xf>
    <xf numFmtId="0" fontId="50" fillId="18" borderId="51" xfId="24" applyFont="1" applyFill="1" applyBorder="1" applyAlignment="1">
      <alignment horizontal="center" vertical="center"/>
    </xf>
    <xf numFmtId="0" fontId="28" fillId="18" borderId="50" xfId="24" applyFont="1" applyFill="1" applyBorder="1" applyAlignment="1">
      <alignment horizontal="left" vertical="center"/>
    </xf>
    <xf numFmtId="0" fontId="28" fillId="18" borderId="36" xfId="24" applyFont="1" applyFill="1" applyBorder="1" applyAlignment="1">
      <alignment horizontal="left" vertical="center"/>
    </xf>
    <xf numFmtId="0" fontId="22" fillId="18" borderId="50" xfId="24" applyFont="1" applyFill="1" applyBorder="1" applyAlignment="1">
      <alignment horizontal="left" vertical="center"/>
    </xf>
    <xf numFmtId="0" fontId="22" fillId="18" borderId="36" xfId="24" applyFont="1" applyFill="1" applyBorder="1" applyAlignment="1">
      <alignment horizontal="left" vertical="center"/>
    </xf>
    <xf numFmtId="0" fontId="28" fillId="18" borderId="36" xfId="24" applyFont="1" applyFill="1" applyBorder="1" applyAlignment="1">
      <alignment horizontal="center" vertical="center" wrapText="1"/>
    </xf>
    <xf numFmtId="0" fontId="28" fillId="18" borderId="51" xfId="24" applyFont="1" applyFill="1" applyBorder="1" applyAlignment="1">
      <alignment horizontal="center" vertical="center" wrapText="1"/>
    </xf>
    <xf numFmtId="0" fontId="22" fillId="18" borderId="50" xfId="24" applyFont="1" applyFill="1" applyBorder="1" applyAlignment="1">
      <alignment horizontal="left" vertical="center" wrapText="1"/>
    </xf>
    <xf numFmtId="0" fontId="22" fillId="18" borderId="36" xfId="24" applyFont="1" applyFill="1" applyBorder="1" applyAlignment="1">
      <alignment horizontal="left" vertical="center" wrapText="1"/>
    </xf>
  </cellXfs>
  <cellStyles count="68">
    <cellStyle name="60% - Accent1" xfId="1" xr:uid="{00000000-0005-0000-0000-000000000000}"/>
    <cellStyle name="Accent1" xfId="2" xr:uid="{00000000-0005-0000-0000-000001000000}"/>
    <cellStyle name="Check Cell" xfId="3" xr:uid="{00000000-0005-0000-0000-000002000000}"/>
    <cellStyle name="Data" xfId="4" xr:uid="{00000000-0005-0000-0000-000003000000}"/>
    <cellStyle name="Euro" xfId="5" xr:uid="{00000000-0005-0000-0000-000004000000}"/>
    <cellStyle name="Excel Built-in Normal" xfId="6" xr:uid="{00000000-0005-0000-0000-000005000000}"/>
    <cellStyle name="Excel Built-in Normal 1" xfId="7" xr:uid="{00000000-0005-0000-0000-000006000000}"/>
    <cellStyle name="Excel_BuiltIn_Comma" xfId="8" xr:uid="{00000000-0005-0000-0000-000007000000}"/>
    <cellStyle name="Fixo" xfId="9" xr:uid="{00000000-0005-0000-0000-000008000000}"/>
    <cellStyle name="Good" xfId="10" xr:uid="{00000000-0005-0000-0000-000009000000}"/>
    <cellStyle name="HEADER" xfId="11" xr:uid="{00000000-0005-0000-0000-00000A000000}"/>
    <cellStyle name="Input" xfId="12" xr:uid="{00000000-0005-0000-0000-00000B000000}"/>
    <cellStyle name="Linked Cell" xfId="13" xr:uid="{00000000-0005-0000-0000-00000C000000}"/>
    <cellStyle name="Milliers [0]_after_discount" xfId="14" xr:uid="{00000000-0005-0000-0000-00000D000000}"/>
    <cellStyle name="Milliers_after_discount" xfId="15" xr:uid="{00000000-0005-0000-0000-00000E000000}"/>
    <cellStyle name="Model" xfId="16" xr:uid="{00000000-0005-0000-0000-00000F000000}"/>
    <cellStyle name="Moeda" xfId="17" builtinId="4"/>
    <cellStyle name="Moeda 2" xfId="18" xr:uid="{00000000-0005-0000-0000-000011000000}"/>
    <cellStyle name="Moeda 3" xfId="19" xr:uid="{00000000-0005-0000-0000-000012000000}"/>
    <cellStyle name="Monétaire [0]_after_discount" xfId="20" xr:uid="{00000000-0005-0000-0000-000013000000}"/>
    <cellStyle name="Monétaire_after_discount" xfId="21" xr:uid="{00000000-0005-0000-0000-000014000000}"/>
    <cellStyle name="Neutral" xfId="22" xr:uid="{00000000-0005-0000-0000-000015000000}"/>
    <cellStyle name="Normal" xfId="0" builtinId="0"/>
    <cellStyle name="Normal 10" xfId="23" xr:uid="{00000000-0005-0000-0000-000017000000}"/>
    <cellStyle name="Normal 2" xfId="24" xr:uid="{00000000-0005-0000-0000-000018000000}"/>
    <cellStyle name="Normal 2 2" xfId="25" xr:uid="{00000000-0005-0000-0000-000019000000}"/>
    <cellStyle name="Normal 2 2 2" xfId="26" xr:uid="{00000000-0005-0000-0000-00001A000000}"/>
    <cellStyle name="Normal 2 3" xfId="27" xr:uid="{00000000-0005-0000-0000-00001B000000}"/>
    <cellStyle name="Normal 3" xfId="28" xr:uid="{00000000-0005-0000-0000-00001C000000}"/>
    <cellStyle name="Normal 4" xfId="29" xr:uid="{00000000-0005-0000-0000-00001D000000}"/>
    <cellStyle name="Normal_orç águaFAlameidaII " xfId="30" xr:uid="{00000000-0005-0000-0000-00001E000000}"/>
    <cellStyle name="Note" xfId="31" xr:uid="{00000000-0005-0000-0000-00001F000000}"/>
    <cellStyle name="Œ…‹æØ‚è [0.00]_COST_SUM" xfId="32" xr:uid="{00000000-0005-0000-0000-000020000000}"/>
    <cellStyle name="Œ…‹æØ‚è_COST_SUM" xfId="33" xr:uid="{00000000-0005-0000-0000-000021000000}"/>
    <cellStyle name="Percentual" xfId="34" xr:uid="{00000000-0005-0000-0000-000022000000}"/>
    <cellStyle name="Ponto" xfId="35" xr:uid="{00000000-0005-0000-0000-000023000000}"/>
    <cellStyle name="Porcentagem" xfId="36" builtinId="5"/>
    <cellStyle name="Porcentagem 2" xfId="37" xr:uid="{00000000-0005-0000-0000-000025000000}"/>
    <cellStyle name="Porcentagem 2 2" xfId="38" xr:uid="{00000000-0005-0000-0000-000026000000}"/>
    <cellStyle name="Porcentagem 3" xfId="39" xr:uid="{00000000-0005-0000-0000-000027000000}"/>
    <cellStyle name="Porcentagem 3 2" xfId="40" xr:uid="{00000000-0005-0000-0000-000028000000}"/>
    <cellStyle name="Porcentagem 4" xfId="41" xr:uid="{00000000-0005-0000-0000-000029000000}"/>
    <cellStyle name="Porcentagem 5" xfId="42" xr:uid="{00000000-0005-0000-0000-00002A000000}"/>
    <cellStyle name="Separador de m" xfId="43" xr:uid="{00000000-0005-0000-0000-00002B000000}"/>
    <cellStyle name="Separador de milhares 2" xfId="44" xr:uid="{00000000-0005-0000-0000-00002D000000}"/>
    <cellStyle name="Separador de milhares 2 2" xfId="45" xr:uid="{00000000-0005-0000-0000-00002E000000}"/>
    <cellStyle name="Separador de milhares 3" xfId="46" xr:uid="{00000000-0005-0000-0000-00002F000000}"/>
    <cellStyle name="Separador de milhares 3 2" xfId="47" xr:uid="{00000000-0005-0000-0000-000030000000}"/>
    <cellStyle name="Separador de milhares 4" xfId="48" xr:uid="{00000000-0005-0000-0000-000031000000}"/>
    <cellStyle name="Separador de milhares 5" xfId="49" xr:uid="{00000000-0005-0000-0000-000032000000}"/>
    <cellStyle name="Separador de milhares 6" xfId="50" xr:uid="{00000000-0005-0000-0000-000033000000}"/>
    <cellStyle name="Separador de milhares 6 2" xfId="51" xr:uid="{00000000-0005-0000-0000-000034000000}"/>
    <cellStyle name="Separador de milhares 7" xfId="52" xr:uid="{00000000-0005-0000-0000-000035000000}"/>
    <cellStyle name="Separador de milhares_Modelo Orçamento" xfId="53" xr:uid="{00000000-0005-0000-0000-000036000000}"/>
    <cellStyle name="subhead" xfId="54" xr:uid="{00000000-0005-0000-0000-000037000000}"/>
    <cellStyle name="SUBTIT" xfId="55" xr:uid="{00000000-0005-0000-0000-000038000000}"/>
    <cellStyle name="SUBTIT 2" xfId="56" xr:uid="{00000000-0005-0000-0000-000039000000}"/>
    <cellStyle name="Título 1 1" xfId="57" xr:uid="{00000000-0005-0000-0000-00003A000000}"/>
    <cellStyle name="Titulo1" xfId="58" xr:uid="{00000000-0005-0000-0000-00003B000000}"/>
    <cellStyle name="Titulo2" xfId="59" xr:uid="{00000000-0005-0000-0000-00003C000000}"/>
    <cellStyle name="Vírgula" xfId="60" builtinId="3"/>
    <cellStyle name="Vírgula 2" xfId="61" xr:uid="{00000000-0005-0000-0000-00003D000000}"/>
    <cellStyle name="Vírgula 2 2" xfId="62" xr:uid="{00000000-0005-0000-0000-00003E000000}"/>
    <cellStyle name="Vírgula 3" xfId="63" xr:uid="{00000000-0005-0000-0000-00003F000000}"/>
    <cellStyle name="Vírgula 4" xfId="64" xr:uid="{00000000-0005-0000-0000-000040000000}"/>
    <cellStyle name="Vírgula 5" xfId="65" xr:uid="{00000000-0005-0000-0000-000041000000}"/>
    <cellStyle name="Vírgula 6" xfId="66" xr:uid="{00000000-0005-0000-0000-000042000000}"/>
    <cellStyle name="Warning Text" xfId="67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0</xdr:row>
      <xdr:rowOff>152400</xdr:rowOff>
    </xdr:from>
    <xdr:to>
      <xdr:col>3</xdr:col>
      <xdr:colOff>1743075</xdr:colOff>
      <xdr:row>1</xdr:row>
      <xdr:rowOff>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933450" y="152400"/>
          <a:ext cx="265747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>
            <a:defRPr sz="1000"/>
          </a:pPr>
          <a:r>
            <a:rPr lang="pt-BR" sz="1100" b="1" i="0" u="none" strike="noStrike">
              <a:solidFill>
                <a:srgbClr val="000000"/>
              </a:solidFill>
              <a:latin typeface="Abadi Extra Light"/>
              <a:cs typeface="Arial"/>
            </a:rPr>
            <a:t>ESTADO DE MINAS GERAIS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Secretaria de Estado de Infraestrutura e Mobilidade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Subsecretaria de Obras e Infraestrutura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Superintendência de Apoio Técnico e Cooperação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Diretoria de Projetos e Custos</a:t>
          </a: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342900</xdr:colOff>
      <xdr:row>27</xdr:row>
      <xdr:rowOff>190500</xdr:rowOff>
    </xdr:to>
    <xdr:sp macro="" textlink="">
      <xdr:nvSpPr>
        <xdr:cNvPr id="1026" name="AutoShape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95250</xdr:colOff>
      <xdr:row>0</xdr:row>
      <xdr:rowOff>219075</xdr:rowOff>
    </xdr:from>
    <xdr:to>
      <xdr:col>1</xdr:col>
      <xdr:colOff>581025</xdr:colOff>
      <xdr:row>0</xdr:row>
      <xdr:rowOff>838200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19075"/>
          <a:ext cx="8477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95250</xdr:colOff>
          <xdr:row>0</xdr:row>
          <xdr:rowOff>219075</xdr:rowOff>
        </xdr:from>
        <xdr:to>
          <xdr:col>1</xdr:col>
          <xdr:colOff>581025</xdr:colOff>
          <xdr:row>0</xdr:row>
          <xdr:rowOff>838200</xdr:rowOff>
        </xdr:to>
        <xdr:sp macro="" textlink="">
          <xdr:nvSpPr>
            <xdr:cNvPr id="2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914400</xdr:colOff>
      <xdr:row>0</xdr:row>
      <xdr:rowOff>133349</xdr:rowOff>
    </xdr:from>
    <xdr:to>
      <xdr:col>3</xdr:col>
      <xdr:colOff>19050</xdr:colOff>
      <xdr:row>0</xdr:row>
      <xdr:rowOff>923924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914400" y="133349"/>
          <a:ext cx="26003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>
            <a:defRPr sz="1000"/>
          </a:pPr>
          <a:r>
            <a:rPr lang="pt-BR" sz="1100" b="1" i="0" u="none" strike="noStrike">
              <a:solidFill>
                <a:srgbClr val="000000"/>
              </a:solidFill>
              <a:latin typeface="Abadi Extra Light"/>
              <a:cs typeface="Arial"/>
            </a:rPr>
            <a:t>ESTADO DE MINAS GERAIS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Secretaria de Estado de Infraestrutura e Mobilidade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Subsecretaria de Obras e Infraestrutura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Superintendência de Apoio Técnico e Cooperação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Diretoria de Projetos e Custos</a:t>
          </a:r>
          <a:endParaRPr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238125</xdr:colOff>
      <xdr:row>29</xdr:row>
      <xdr:rowOff>419100</xdr:rowOff>
    </xdr:to>
    <xdr:sp macro="" textlink="">
      <xdr:nvSpPr>
        <xdr:cNvPr id="2050" name="AutoShape 2" hidden="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76200</xdr:colOff>
      <xdr:row>0</xdr:row>
      <xdr:rowOff>190500</xdr:rowOff>
    </xdr:from>
    <xdr:to>
      <xdr:col>0</xdr:col>
      <xdr:colOff>923925</xdr:colOff>
      <xdr:row>0</xdr:row>
      <xdr:rowOff>809625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90500"/>
          <a:ext cx="8477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0</xdr:row>
          <xdr:rowOff>190500</xdr:rowOff>
        </xdr:from>
        <xdr:to>
          <xdr:col>0</xdr:col>
          <xdr:colOff>923925</xdr:colOff>
          <xdr:row>0</xdr:row>
          <xdr:rowOff>809625</xdr:rowOff>
        </xdr:to>
        <xdr:sp macro="" textlink="">
          <xdr:nvSpPr>
            <xdr:cNvPr id="3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0</xdr:row>
      <xdr:rowOff>66675</xdr:rowOff>
    </xdr:from>
    <xdr:to>
      <xdr:col>2</xdr:col>
      <xdr:colOff>1323975</xdr:colOff>
      <xdr:row>0</xdr:row>
      <xdr:rowOff>819150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90600" y="66675"/>
          <a:ext cx="502920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>
            <a:defRPr sz="1000"/>
          </a:pPr>
          <a:r>
            <a:rPr lang="pt-BR" sz="1100" b="1" i="0" u="none" strike="noStrike">
              <a:solidFill>
                <a:srgbClr val="000000"/>
              </a:solidFill>
              <a:latin typeface="Abadi Extra Light"/>
              <a:cs typeface="Arial"/>
            </a:rPr>
            <a:t>ESTADO DE MINAS GERAIS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Secretaria de Estado de Infraestrutura e Mobilidade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Subsecretaria de Obras e Infraestrutura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Superintendência de Apoio Técnico e Cooperação</a:t>
          </a:r>
          <a:endParaRPr/>
        </a:p>
        <a:p>
          <a:pPr algn="l">
            <a:defRPr sz="1000"/>
          </a:pPr>
          <a:r>
            <a:rPr lang="pt-BR" sz="900" b="0" i="0" u="none" strike="noStrike">
              <a:solidFill>
                <a:srgbClr val="000000"/>
              </a:solidFill>
              <a:latin typeface="Abadi"/>
              <a:cs typeface="Arial"/>
            </a:rPr>
            <a:t>Diretoria de Projetos e Custos</a:t>
          </a:r>
          <a:endParaRPr/>
        </a:p>
        <a:p>
          <a:pPr algn="l">
            <a:defRPr sz="1000"/>
          </a:pPr>
          <a:endParaRPr lang="pt-BR" sz="900" b="0" i="0" u="none" strike="noStrike">
            <a:solidFill>
              <a:srgbClr val="000000"/>
            </a:solidFill>
            <a:latin typeface="Abadi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619125</xdr:colOff>
      <xdr:row>46</xdr:row>
      <xdr:rowOff>142875</xdr:rowOff>
    </xdr:to>
    <xdr:sp macro="" textlink="">
      <xdr:nvSpPr>
        <xdr:cNvPr id="4098" name="AutoShape 1026" hidden="1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85725</xdr:colOff>
      <xdr:row>0</xdr:row>
      <xdr:rowOff>114300</xdr:rowOff>
    </xdr:from>
    <xdr:to>
      <xdr:col>1</xdr:col>
      <xdr:colOff>361950</xdr:colOff>
      <xdr:row>0</xdr:row>
      <xdr:rowOff>771525</xdr:rowOff>
    </xdr:to>
    <xdr:pic>
      <xdr:nvPicPr>
        <xdr:cNvPr id="4097" name="Picture 1025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4300"/>
          <a:ext cx="8953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0</xdr:row>
          <xdr:rowOff>114300</xdr:rowOff>
        </xdr:from>
        <xdr:to>
          <xdr:col>1</xdr:col>
          <xdr:colOff>361950</xdr:colOff>
          <xdr:row>0</xdr:row>
          <xdr:rowOff>771525</xdr:rowOff>
        </xdr:to>
        <xdr:sp macro="" textlink="">
          <xdr:nvSpPr>
            <xdr:cNvPr id="2" name="Object 1025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6"/>
  <sheetViews>
    <sheetView showGridLines="0" showZeros="0" view="pageBreakPreview" topLeftCell="A16" zoomScale="112" zoomScaleSheetLayoutView="112" workbookViewId="0">
      <selection activeCell="D21" sqref="D21"/>
    </sheetView>
  </sheetViews>
  <sheetFormatPr defaultColWidth="9.140625" defaultRowHeight="12.75"/>
  <cols>
    <col min="1" max="1" width="5.42578125" style="1" bestFit="1" customWidth="1"/>
    <col min="2" max="2" width="10.7109375" style="1" customWidth="1"/>
    <col min="3" max="3" width="11.5703125" style="1" customWidth="1"/>
    <col min="4" max="4" width="60" style="1" customWidth="1"/>
    <col min="5" max="5" width="9.140625" style="1"/>
    <col min="6" max="6" width="14" style="1" customWidth="1"/>
    <col min="7" max="7" width="13.42578125" style="2" bestFit="1" customWidth="1"/>
    <col min="8" max="8" width="13.42578125" style="1" bestFit="1" customWidth="1"/>
    <col min="9" max="9" width="17" style="1" bestFit="1" customWidth="1"/>
    <col min="10" max="16384" width="9.140625" style="1"/>
  </cols>
  <sheetData>
    <row r="1" spans="1:11" ht="75.75" customHeight="1">
      <c r="A1" s="210"/>
      <c r="B1" s="211"/>
      <c r="C1" s="211"/>
      <c r="D1" s="212"/>
      <c r="E1" s="212"/>
      <c r="F1" s="212"/>
      <c r="G1" s="212"/>
      <c r="H1" s="212"/>
      <c r="I1" s="213"/>
    </row>
    <row r="2" spans="1:11" s="3" customFormat="1" ht="20.100000000000001" customHeight="1">
      <c r="A2" s="214" t="s">
        <v>0</v>
      </c>
      <c r="B2" s="215"/>
      <c r="C2" s="216"/>
      <c r="D2" s="216"/>
      <c r="E2" s="216"/>
      <c r="F2" s="216"/>
      <c r="G2" s="216"/>
      <c r="H2" s="216"/>
      <c r="I2" s="217"/>
    </row>
    <row r="3" spans="1:11" s="3" customFormat="1" ht="24.95" customHeight="1">
      <c r="A3" s="218" t="s">
        <v>1</v>
      </c>
      <c r="B3" s="219"/>
      <c r="C3" s="219"/>
      <c r="D3" s="219"/>
      <c r="E3" s="220"/>
      <c r="F3" s="204" t="s">
        <v>2</v>
      </c>
      <c r="G3" s="205"/>
      <c r="H3" s="221" t="s">
        <v>3</v>
      </c>
      <c r="I3" s="222"/>
    </row>
    <row r="4" spans="1:11" s="3" customFormat="1" ht="24.95" customHeight="1">
      <c r="A4" s="196" t="s">
        <v>4</v>
      </c>
      <c r="B4" s="197"/>
      <c r="C4" s="197"/>
      <c r="D4" s="197"/>
      <c r="E4" s="198"/>
      <c r="F4" s="204" t="s">
        <v>5</v>
      </c>
      <c r="G4" s="205"/>
      <c r="H4" s="206">
        <f ca="1">TODAY()</f>
        <v>45383</v>
      </c>
      <c r="I4" s="207"/>
    </row>
    <row r="5" spans="1:11" s="3" customFormat="1" ht="29.25" customHeight="1">
      <c r="A5" s="208" t="s">
        <v>6</v>
      </c>
      <c r="B5" s="208"/>
      <c r="C5" s="208"/>
      <c r="D5" s="208"/>
      <c r="E5" s="208"/>
      <c r="F5" s="209" t="s">
        <v>7</v>
      </c>
      <c r="G5" s="209"/>
      <c r="H5" s="209"/>
      <c r="I5" s="209"/>
    </row>
    <row r="6" spans="1:11" s="3" customFormat="1" ht="34.5" customHeight="1">
      <c r="A6" s="196" t="s">
        <v>8</v>
      </c>
      <c r="B6" s="197"/>
      <c r="C6" s="197"/>
      <c r="D6" s="197"/>
      <c r="E6" s="198"/>
      <c r="F6" s="4" t="s">
        <v>9</v>
      </c>
      <c r="G6" s="5" t="s">
        <v>10</v>
      </c>
      <c r="H6" s="6" t="s">
        <v>11</v>
      </c>
      <c r="I6" s="6" t="s">
        <v>12</v>
      </c>
    </row>
    <row r="7" spans="1:11" s="3" customFormat="1" ht="25.5" customHeight="1">
      <c r="A7" s="199" t="s">
        <v>13</v>
      </c>
      <c r="B7" s="200"/>
      <c r="C7" s="200"/>
      <c r="D7" s="200"/>
      <c r="E7" s="201"/>
      <c r="F7" s="7" t="s">
        <v>14</v>
      </c>
      <c r="G7" s="8">
        <v>0.03</v>
      </c>
      <c r="H7" s="9" t="s">
        <v>15</v>
      </c>
      <c r="I7" s="10">
        <v>0.28639999999999999</v>
      </c>
    </row>
    <row r="8" spans="1:11" ht="3.75" customHeight="1">
      <c r="A8" s="202"/>
      <c r="B8" s="202"/>
      <c r="C8" s="202"/>
      <c r="D8" s="202"/>
      <c r="E8" s="202"/>
      <c r="F8" s="202"/>
      <c r="G8" s="202"/>
      <c r="H8" s="202"/>
      <c r="I8" s="202"/>
    </row>
    <row r="9" spans="1:11" ht="43.5" customHeight="1">
      <c r="A9" s="6" t="s">
        <v>16</v>
      </c>
      <c r="B9" s="6" t="s">
        <v>17</v>
      </c>
      <c r="C9" s="6" t="s">
        <v>17</v>
      </c>
      <c r="D9" s="12" t="s">
        <v>18</v>
      </c>
      <c r="E9" s="6" t="s">
        <v>19</v>
      </c>
      <c r="F9" s="6" t="s">
        <v>20</v>
      </c>
      <c r="G9" s="13" t="s">
        <v>21</v>
      </c>
      <c r="H9" s="11" t="s">
        <v>22</v>
      </c>
      <c r="I9" s="11" t="s">
        <v>23</v>
      </c>
    </row>
    <row r="10" spans="1:11" ht="20.100000000000001" customHeight="1">
      <c r="A10" s="14" t="s">
        <v>24</v>
      </c>
      <c r="B10" s="15"/>
      <c r="C10" s="16"/>
      <c r="D10" s="17" t="s">
        <v>25</v>
      </c>
      <c r="E10" s="18"/>
      <c r="F10" s="19"/>
      <c r="G10" s="19"/>
      <c r="H10" s="19">
        <f t="shared" ref="H10:H11" si="0">ROUND(G10+(G10*$I$7),2)</f>
        <v>0</v>
      </c>
      <c r="I10" s="20">
        <f>SUM(I11:I11)</f>
        <v>1758.69</v>
      </c>
    </row>
    <row r="11" spans="1:11" ht="72" customHeight="1">
      <c r="A11" s="21" t="s">
        <v>26</v>
      </c>
      <c r="B11" s="21" t="s">
        <v>27</v>
      </c>
      <c r="C11" s="22" t="s">
        <v>28</v>
      </c>
      <c r="D11" s="23" t="s">
        <v>29</v>
      </c>
      <c r="E11" s="21" t="s">
        <v>30</v>
      </c>
      <c r="F11" s="24">
        <f>'Memória de Cálculo'!B15</f>
        <v>1</v>
      </c>
      <c r="G11" s="25">
        <v>1367.14</v>
      </c>
      <c r="H11" s="25">
        <f t="shared" si="0"/>
        <v>1758.69</v>
      </c>
      <c r="I11" s="25">
        <f>ROUND((F11*H11),2)</f>
        <v>1758.69</v>
      </c>
    </row>
    <row r="12" spans="1:11">
      <c r="A12" s="203">
        <f>ROUND(G12+(G12*$I$7),2)</f>
        <v>0</v>
      </c>
      <c r="B12" s="203"/>
      <c r="C12" s="203"/>
      <c r="D12" s="203"/>
      <c r="E12" s="203"/>
      <c r="F12" s="203"/>
      <c r="G12" s="203"/>
      <c r="H12" s="203"/>
      <c r="I12" s="203"/>
      <c r="K12" s="1">
        <v>0</v>
      </c>
    </row>
    <row r="13" spans="1:11" ht="17.25" customHeight="1">
      <c r="A13" s="14" t="s">
        <v>31</v>
      </c>
      <c r="B13" s="15"/>
      <c r="C13" s="16"/>
      <c r="D13" s="190" t="s">
        <v>32</v>
      </c>
      <c r="E13" s="190"/>
      <c r="F13" s="190"/>
      <c r="G13" s="190"/>
      <c r="H13" s="190"/>
      <c r="I13" s="20">
        <f>SUM(I15:I16,I19:I20)</f>
        <v>137502.34</v>
      </c>
      <c r="K13" s="26"/>
    </row>
    <row r="14" spans="1:11" ht="17.25" customHeight="1">
      <c r="A14" s="14" t="s">
        <v>33</v>
      </c>
      <c r="B14" s="15"/>
      <c r="C14" s="16"/>
      <c r="D14" s="190" t="s">
        <v>34</v>
      </c>
      <c r="E14" s="190"/>
      <c r="F14" s="190"/>
      <c r="G14" s="190"/>
      <c r="H14" s="190">
        <f>ROUND(G14+(G14*$I$7),2)</f>
        <v>0</v>
      </c>
      <c r="I14" s="20"/>
    </row>
    <row r="15" spans="1:11" ht="21.75" customHeight="1">
      <c r="A15" s="21" t="s">
        <v>35</v>
      </c>
      <c r="B15" s="21" t="s">
        <v>27</v>
      </c>
      <c r="C15" s="27" t="s">
        <v>36</v>
      </c>
      <c r="D15" s="23" t="s">
        <v>37</v>
      </c>
      <c r="E15" s="21" t="s">
        <v>38</v>
      </c>
      <c r="F15" s="24">
        <f>'Memória de Cálculo'!E22</f>
        <v>932.24</v>
      </c>
      <c r="G15" s="25">
        <v>1.18</v>
      </c>
      <c r="H15" s="25">
        <f>ROUND(G15+(G15*$I$7),2)</f>
        <v>1.52</v>
      </c>
      <c r="I15" s="25">
        <f t="shared" ref="I15:I16" si="1">ROUND((F15*H15),2)</f>
        <v>1417</v>
      </c>
    </row>
    <row r="16" spans="1:11" ht="51" customHeight="1">
      <c r="A16" s="21" t="s">
        <v>39</v>
      </c>
      <c r="B16" s="21" t="s">
        <v>27</v>
      </c>
      <c r="C16" s="28" t="s">
        <v>158</v>
      </c>
      <c r="D16" s="29" t="s">
        <v>159</v>
      </c>
      <c r="E16" s="21" t="s">
        <v>38</v>
      </c>
      <c r="F16" s="24">
        <f>'Memória de Cálculo'!I29</f>
        <v>815.69</v>
      </c>
      <c r="G16" s="25">
        <v>74.12</v>
      </c>
      <c r="H16" s="25">
        <f>ROUND(G16+(G16*$I$7),2)</f>
        <v>95.35</v>
      </c>
      <c r="I16" s="25">
        <f t="shared" si="1"/>
        <v>77776.039999999994</v>
      </c>
    </row>
    <row r="17" spans="1:11">
      <c r="A17" s="193"/>
      <c r="B17" s="194"/>
      <c r="C17" s="194"/>
      <c r="D17" s="194"/>
      <c r="E17" s="194"/>
      <c r="F17" s="194"/>
      <c r="G17" s="194"/>
      <c r="H17" s="194"/>
      <c r="I17" s="195"/>
    </row>
    <row r="18" spans="1:11">
      <c r="A18" s="14" t="s">
        <v>40</v>
      </c>
      <c r="B18" s="15"/>
      <c r="C18" s="16"/>
      <c r="D18" s="190" t="s">
        <v>41</v>
      </c>
      <c r="E18" s="190"/>
      <c r="F18" s="190"/>
      <c r="G18" s="190"/>
      <c r="H18" s="190"/>
      <c r="I18" s="20"/>
    </row>
    <row r="19" spans="1:11">
      <c r="A19" s="21" t="s">
        <v>42</v>
      </c>
      <c r="B19" s="21" t="s">
        <v>27</v>
      </c>
      <c r="C19" s="27" t="s">
        <v>36</v>
      </c>
      <c r="D19" s="23" t="s">
        <v>37</v>
      </c>
      <c r="E19" s="21" t="s">
        <v>38</v>
      </c>
      <c r="F19" s="24">
        <f>'Memória de Cálculo'!E23</f>
        <v>681.2</v>
      </c>
      <c r="G19" s="25">
        <v>1.18</v>
      </c>
      <c r="H19" s="25">
        <f>ROUND(G19+(G19*$I$7),2)</f>
        <v>1.52</v>
      </c>
      <c r="I19" s="25">
        <f>ROUND((F19*H19),2)</f>
        <v>1035.42</v>
      </c>
    </row>
    <row r="20" spans="1:11" ht="48">
      <c r="A20" s="21" t="s">
        <v>43</v>
      </c>
      <c r="B20" s="21" t="s">
        <v>27</v>
      </c>
      <c r="C20" s="28" t="s">
        <v>158</v>
      </c>
      <c r="D20" s="29" t="s">
        <v>157</v>
      </c>
      <c r="E20" s="21" t="s">
        <v>38</v>
      </c>
      <c r="F20" s="24">
        <f>'Memória de Cálculo'!I30</f>
        <v>600.67000000000007</v>
      </c>
      <c r="G20" s="25">
        <v>74.12</v>
      </c>
      <c r="H20" s="25">
        <f>ROUND(G20+(G20*$I$7),2)</f>
        <v>95.35</v>
      </c>
      <c r="I20" s="25">
        <f>ROUND((F20*H20),2)</f>
        <v>57273.88</v>
      </c>
    </row>
    <row r="21" spans="1:11">
      <c r="A21" s="32"/>
      <c r="B21" s="33"/>
      <c r="C21" s="33"/>
      <c r="D21" s="33"/>
      <c r="E21" s="33"/>
      <c r="F21" s="33"/>
      <c r="G21" s="33"/>
      <c r="H21" s="33"/>
      <c r="I21" s="34"/>
    </row>
    <row r="22" spans="1:11" ht="18.75" customHeight="1">
      <c r="A22" s="14" t="s">
        <v>44</v>
      </c>
      <c r="B22" s="15"/>
      <c r="C22" s="16"/>
      <c r="D22" s="190" t="s">
        <v>45</v>
      </c>
      <c r="E22" s="190"/>
      <c r="F22" s="190"/>
      <c r="G22" s="190"/>
      <c r="H22" s="190"/>
      <c r="I22" s="20">
        <f>SUM(I24:I25,I28:I29)</f>
        <v>50918.81</v>
      </c>
    </row>
    <row r="23" spans="1:11" s="35" customFormat="1">
      <c r="A23" s="14" t="s">
        <v>46</v>
      </c>
      <c r="B23" s="15"/>
      <c r="C23" s="16"/>
      <c r="D23" s="190" t="s">
        <v>47</v>
      </c>
      <c r="E23" s="190"/>
      <c r="F23" s="190"/>
      <c r="G23" s="190"/>
      <c r="H23" s="190"/>
      <c r="I23" s="20"/>
    </row>
    <row r="24" spans="1:11" s="35" customFormat="1" ht="48">
      <c r="A24" s="21" t="s">
        <v>48</v>
      </c>
      <c r="B24" s="21" t="s">
        <v>27</v>
      </c>
      <c r="C24" s="27" t="s">
        <v>49</v>
      </c>
      <c r="D24" s="23" t="s">
        <v>50</v>
      </c>
      <c r="E24" s="21" t="s">
        <v>51</v>
      </c>
      <c r="F24" s="24">
        <f>'Memória de Cálculo'!F38</f>
        <v>241.02</v>
      </c>
      <c r="G24" s="25">
        <v>56.25</v>
      </c>
      <c r="H24" s="25">
        <f>ROUND(G24+(G24*$I$7),2)</f>
        <v>72.36</v>
      </c>
      <c r="I24" s="25">
        <f t="shared" ref="I24:I25" si="2">ROUND((F24*H24),2)</f>
        <v>17440.21</v>
      </c>
    </row>
    <row r="25" spans="1:11" s="35" customFormat="1" ht="48">
      <c r="A25" s="21" t="s">
        <v>52</v>
      </c>
      <c r="B25" s="21" t="s">
        <v>27</v>
      </c>
      <c r="C25" s="27" t="s">
        <v>53</v>
      </c>
      <c r="D25" s="23" t="s">
        <v>54</v>
      </c>
      <c r="E25" s="21" t="s">
        <v>51</v>
      </c>
      <c r="F25" s="24">
        <f>'Memória de Cálculo'!B45</f>
        <v>233.1</v>
      </c>
      <c r="G25" s="25">
        <v>40.76</v>
      </c>
      <c r="H25" s="25">
        <f>ROUND(G25+(G25*$I$7),2)</f>
        <v>52.43</v>
      </c>
      <c r="I25" s="25">
        <f t="shared" si="2"/>
        <v>12221.43</v>
      </c>
    </row>
    <row r="26" spans="1:11" s="35" customFormat="1">
      <c r="A26" s="30"/>
      <c r="B26" s="31"/>
      <c r="C26" s="36"/>
      <c r="D26" s="37"/>
      <c r="E26" s="31"/>
      <c r="F26" s="38"/>
      <c r="G26" s="39"/>
      <c r="H26" s="39"/>
      <c r="I26" s="40"/>
    </row>
    <row r="27" spans="1:11" s="35" customFormat="1">
      <c r="A27" s="14" t="s">
        <v>55</v>
      </c>
      <c r="B27" s="15"/>
      <c r="C27" s="16"/>
      <c r="D27" s="190" t="s">
        <v>41</v>
      </c>
      <c r="E27" s="190"/>
      <c r="F27" s="190"/>
      <c r="G27" s="190"/>
      <c r="H27" s="190"/>
      <c r="I27" s="20"/>
    </row>
    <row r="28" spans="1:11" s="35" customFormat="1" ht="48">
      <c r="A28" s="21" t="s">
        <v>56</v>
      </c>
      <c r="B28" s="21" t="s">
        <v>27</v>
      </c>
      <c r="C28" s="27" t="s">
        <v>49</v>
      </c>
      <c r="D28" s="23" t="s">
        <v>50</v>
      </c>
      <c r="E28" s="21" t="s">
        <v>51</v>
      </c>
      <c r="F28" s="24">
        <f>'Memória de Cálculo'!F39</f>
        <v>177.07</v>
      </c>
      <c r="G28" s="25">
        <v>56.25</v>
      </c>
      <c r="H28" s="25">
        <f>ROUND(G28+(G28*$I$7),2)</f>
        <v>72.36</v>
      </c>
      <c r="I28" s="25">
        <f>ROUND((F28*H28),2)</f>
        <v>12812.79</v>
      </c>
    </row>
    <row r="29" spans="1:11" s="35" customFormat="1" ht="48">
      <c r="A29" s="21" t="s">
        <v>57</v>
      </c>
      <c r="B29" s="21" t="s">
        <v>27</v>
      </c>
      <c r="C29" s="27" t="s">
        <v>53</v>
      </c>
      <c r="D29" s="23" t="s">
        <v>54</v>
      </c>
      <c r="E29" s="21" t="s">
        <v>51</v>
      </c>
      <c r="F29" s="24">
        <f>'Memória de Cálculo'!B46</f>
        <v>161.06</v>
      </c>
      <c r="G29" s="25">
        <v>40.76</v>
      </c>
      <c r="H29" s="25">
        <f>ROUND(G29+(G29*$I$7),2)</f>
        <v>52.43</v>
      </c>
      <c r="I29" s="25">
        <f>ROUND((F29*H29),2)</f>
        <v>8444.3799999999992</v>
      </c>
    </row>
    <row r="30" spans="1:11">
      <c r="A30" s="32"/>
      <c r="B30" s="33"/>
      <c r="C30" s="33"/>
      <c r="D30" s="33"/>
      <c r="E30" s="33"/>
      <c r="F30" s="33"/>
      <c r="G30" s="33"/>
      <c r="H30" s="33"/>
      <c r="I30" s="34"/>
    </row>
    <row r="31" spans="1:11" ht="20.100000000000001" customHeight="1">
      <c r="A31" s="191" t="s">
        <v>58</v>
      </c>
      <c r="B31" s="191"/>
      <c r="C31" s="191"/>
      <c r="D31" s="191"/>
      <c r="E31" s="191"/>
      <c r="F31" s="191"/>
      <c r="G31" s="191"/>
      <c r="H31" s="191"/>
      <c r="I31" s="41">
        <f>I10+I13+I22</f>
        <v>190179.84</v>
      </c>
      <c r="K31" s="2"/>
    </row>
    <row r="32" spans="1:11" ht="14.25" customHeight="1">
      <c r="A32" s="42"/>
      <c r="B32" s="43"/>
      <c r="C32" s="43"/>
      <c r="D32" s="43"/>
      <c r="E32" s="43"/>
      <c r="F32" s="43"/>
      <c r="G32" s="44"/>
      <c r="H32" s="43"/>
      <c r="I32" s="45"/>
      <c r="K32" s="46"/>
    </row>
    <row r="33" spans="1:11" ht="14.25" customHeight="1">
      <c r="A33" s="42"/>
      <c r="B33" s="43"/>
      <c r="C33" s="43"/>
      <c r="D33" s="43"/>
      <c r="E33" s="43"/>
      <c r="F33" s="43"/>
      <c r="G33" s="44"/>
      <c r="H33" s="43"/>
      <c r="I33" s="45"/>
      <c r="K33" s="46"/>
    </row>
    <row r="34" spans="1:11" ht="11.25" customHeight="1">
      <c r="A34" s="47"/>
      <c r="B34" s="48"/>
      <c r="C34" s="48"/>
      <c r="D34" s="48"/>
      <c r="E34" s="48"/>
      <c r="F34" s="48"/>
      <c r="G34" s="49"/>
      <c r="H34" s="49"/>
      <c r="I34" s="50"/>
    </row>
    <row r="35" spans="1:11" ht="11.25" customHeight="1">
      <c r="A35" s="47"/>
      <c r="B35" s="48"/>
      <c r="C35" s="187"/>
      <c r="D35" s="187"/>
      <c r="E35" s="48"/>
      <c r="F35" s="185"/>
      <c r="G35" s="185"/>
      <c r="H35" s="51"/>
      <c r="I35" s="52"/>
    </row>
    <row r="36" spans="1:11">
      <c r="A36" s="47"/>
      <c r="B36" s="48"/>
      <c r="C36" s="192" t="s">
        <v>59</v>
      </c>
      <c r="D36" s="192"/>
      <c r="E36" s="48"/>
      <c r="H36" s="51"/>
      <c r="I36" s="52"/>
    </row>
    <row r="37" spans="1:11">
      <c r="A37" s="53"/>
      <c r="C37" s="186" t="s">
        <v>60</v>
      </c>
      <c r="D37" s="186"/>
      <c r="I37" s="45"/>
    </row>
    <row r="38" spans="1:11">
      <c r="A38" s="53"/>
      <c r="C38" s="185"/>
      <c r="D38" s="185"/>
      <c r="I38" s="54"/>
    </row>
    <row r="39" spans="1:11">
      <c r="A39" s="53"/>
      <c r="C39" s="51"/>
      <c r="D39" s="51"/>
      <c r="I39" s="54"/>
    </row>
    <row r="40" spans="1:11">
      <c r="A40" s="53"/>
      <c r="C40" s="51"/>
      <c r="D40" s="51"/>
      <c r="I40" s="54"/>
    </row>
    <row r="41" spans="1:11" ht="11.25" customHeight="1">
      <c r="A41" s="47"/>
      <c r="B41" s="48"/>
      <c r="C41" s="187"/>
      <c r="D41" s="187"/>
      <c r="E41" s="48"/>
      <c r="F41" s="185"/>
      <c r="G41" s="185"/>
      <c r="H41" s="51"/>
      <c r="I41" s="50"/>
    </row>
    <row r="42" spans="1:11">
      <c r="A42" s="55"/>
      <c r="B42" s="56"/>
      <c r="C42" s="188" t="s">
        <v>61</v>
      </c>
      <c r="D42" s="188"/>
      <c r="E42" s="56"/>
      <c r="F42" s="189"/>
      <c r="G42" s="189"/>
      <c r="H42" s="57"/>
      <c r="I42" s="58"/>
    </row>
    <row r="43" spans="1:11" ht="12" customHeight="1">
      <c r="A43" s="53"/>
      <c r="C43" s="185" t="s">
        <v>62</v>
      </c>
      <c r="D43" s="185"/>
      <c r="I43" s="54"/>
    </row>
    <row r="44" spans="1:11" ht="12" customHeight="1">
      <c r="A44" s="53"/>
      <c r="C44" s="51"/>
      <c r="D44" s="51"/>
      <c r="I44" s="54"/>
    </row>
    <row r="45" spans="1:11" ht="12" customHeight="1">
      <c r="A45" s="53"/>
      <c r="C45" s="51"/>
      <c r="D45" s="51"/>
      <c r="I45" s="54"/>
    </row>
    <row r="46" spans="1:11">
      <c r="A46" s="59"/>
      <c r="B46" s="60"/>
      <c r="C46" s="60"/>
      <c r="D46" s="60"/>
      <c r="E46" s="60"/>
      <c r="F46" s="60"/>
      <c r="G46" s="61"/>
      <c r="H46" s="60"/>
      <c r="I46" s="62"/>
    </row>
  </sheetData>
  <mergeCells count="33">
    <mergeCell ref="A1:C1"/>
    <mergeCell ref="D1:I1"/>
    <mergeCell ref="A2:I2"/>
    <mergeCell ref="A3:E3"/>
    <mergeCell ref="F3:G3"/>
    <mergeCell ref="H3:I3"/>
    <mergeCell ref="A4:E4"/>
    <mergeCell ref="F4:G4"/>
    <mergeCell ref="H4:I4"/>
    <mergeCell ref="A5:E5"/>
    <mergeCell ref="F5:I5"/>
    <mergeCell ref="A6:E6"/>
    <mergeCell ref="A7:E7"/>
    <mergeCell ref="A8:I8"/>
    <mergeCell ref="A12:I12"/>
    <mergeCell ref="D13:H13"/>
    <mergeCell ref="D14:H14"/>
    <mergeCell ref="A17:I17"/>
    <mergeCell ref="D18:H18"/>
    <mergeCell ref="D22:H22"/>
    <mergeCell ref="D23:H23"/>
    <mergeCell ref="D27:H27"/>
    <mergeCell ref="A31:H31"/>
    <mergeCell ref="C35:D35"/>
    <mergeCell ref="F35:G35"/>
    <mergeCell ref="C36:D36"/>
    <mergeCell ref="C43:D43"/>
    <mergeCell ref="C37:D37"/>
    <mergeCell ref="C38:D38"/>
    <mergeCell ref="C41:D41"/>
    <mergeCell ref="F41:G41"/>
    <mergeCell ref="C42:D42"/>
    <mergeCell ref="F42:G42"/>
  </mergeCells>
  <printOptions horizontalCentered="1"/>
  <pageMargins left="0" right="0" top="0.39370078740157483" bottom="0.47244094488188981" header="0" footer="0"/>
  <pageSetup paperSize="9" scale="60" fitToHeight="0" orientation="portrait" horizontalDpi="2147483647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" r:id="rId4">
          <objectPr defaultSize="0" autoPict="0" r:id="rId5">
            <anchor moveWithCells="1" sizeWithCells="1">
              <from>
                <xdr:col>0</xdr:col>
                <xdr:colOff>95250</xdr:colOff>
                <xdr:row>0</xdr:row>
                <xdr:rowOff>219075</xdr:rowOff>
              </from>
              <to>
                <xdr:col>1</xdr:col>
                <xdr:colOff>581025</xdr:colOff>
                <xdr:row>0</xdr:row>
                <xdr:rowOff>838200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06"/>
  <sheetViews>
    <sheetView showGridLines="0" view="pageBreakPreview" topLeftCell="A28" zoomScale="93" zoomScaleSheetLayoutView="93" workbookViewId="0">
      <selection activeCell="I31" sqref="I31"/>
    </sheetView>
  </sheetViews>
  <sheetFormatPr defaultRowHeight="15" customHeight="1"/>
  <cols>
    <col min="1" max="1" width="19.7109375" style="64" customWidth="1"/>
    <col min="2" max="2" width="21.28515625" style="64" customWidth="1"/>
    <col min="3" max="3" width="19" style="65" customWidth="1"/>
    <col min="4" max="4" width="19" style="64" customWidth="1"/>
    <col min="5" max="5" width="18.5703125" style="64" customWidth="1"/>
    <col min="6" max="6" width="21.5703125" style="64" customWidth="1"/>
    <col min="7" max="7" width="20.140625" style="65" bestFit="1" customWidth="1"/>
    <col min="8" max="8" width="20.28515625" style="64" customWidth="1"/>
    <col min="9" max="9" width="15.5703125" style="64" customWidth="1"/>
    <col min="10" max="10" width="4" style="63" customWidth="1"/>
    <col min="11" max="11" width="9.140625" style="63"/>
    <col min="12" max="12" width="11.5703125" style="63" customWidth="1"/>
    <col min="13" max="15" width="9.140625" style="63"/>
    <col min="16" max="16" width="10" style="63" bestFit="1" customWidth="1"/>
    <col min="17" max="17" width="13.42578125" style="63" customWidth="1"/>
    <col min="18" max="18" width="14.42578125" style="63" bestFit="1" customWidth="1"/>
    <col min="19" max="19" width="14.140625" style="63" customWidth="1"/>
    <col min="20" max="254" width="9.140625" style="63"/>
    <col min="255" max="255" width="19.85546875" style="63" customWidth="1"/>
    <col min="256" max="256" width="16" style="63" customWidth="1"/>
    <col min="257" max="257" width="15.5703125" style="63" customWidth="1"/>
    <col min="258" max="258" width="17.7109375" style="63" customWidth="1"/>
    <col min="259" max="260" width="15.5703125" style="63" customWidth="1"/>
    <col min="261" max="261" width="16.7109375" style="63" customWidth="1"/>
    <col min="262" max="262" width="16.28515625" style="63" customWidth="1"/>
    <col min="263" max="263" width="17.7109375" style="63" customWidth="1"/>
    <col min="264" max="264" width="14" style="63" customWidth="1"/>
    <col min="265" max="265" width="15" style="63" customWidth="1"/>
    <col min="266" max="266" width="4" style="63" customWidth="1"/>
    <col min="267" max="267" width="9.140625" style="63"/>
    <col min="268" max="268" width="11.5703125" style="63" customWidth="1"/>
    <col min="269" max="271" width="9.140625" style="63"/>
    <col min="272" max="272" width="10" style="63" bestFit="1" customWidth="1"/>
    <col min="273" max="273" width="13.42578125" style="63" customWidth="1"/>
    <col min="274" max="274" width="14.42578125" style="63" bestFit="1" customWidth="1"/>
    <col min="275" max="275" width="14.140625" style="63" customWidth="1"/>
    <col min="276" max="510" width="9.140625" style="63"/>
    <col min="511" max="511" width="19.85546875" style="63" customWidth="1"/>
    <col min="512" max="512" width="16" style="63" customWidth="1"/>
    <col min="513" max="513" width="15.5703125" style="63" customWidth="1"/>
    <col min="514" max="514" width="17.7109375" style="63" customWidth="1"/>
    <col min="515" max="516" width="15.5703125" style="63" customWidth="1"/>
    <col min="517" max="517" width="16.7109375" style="63" customWidth="1"/>
    <col min="518" max="518" width="16.28515625" style="63" customWidth="1"/>
    <col min="519" max="519" width="17.7109375" style="63" customWidth="1"/>
    <col min="520" max="520" width="14" style="63" customWidth="1"/>
    <col min="521" max="521" width="15" style="63" customWidth="1"/>
    <col min="522" max="522" width="4" style="63" customWidth="1"/>
    <col min="523" max="523" width="9.140625" style="63"/>
    <col min="524" max="524" width="11.5703125" style="63" customWidth="1"/>
    <col min="525" max="527" width="9.140625" style="63"/>
    <col min="528" max="528" width="10" style="63" bestFit="1" customWidth="1"/>
    <col min="529" max="529" width="13.42578125" style="63" customWidth="1"/>
    <col min="530" max="530" width="14.42578125" style="63" bestFit="1" customWidth="1"/>
    <col min="531" max="531" width="14.140625" style="63" customWidth="1"/>
    <col min="532" max="766" width="9.140625" style="63"/>
    <col min="767" max="767" width="19.85546875" style="63" customWidth="1"/>
    <col min="768" max="768" width="16" style="63" customWidth="1"/>
    <col min="769" max="769" width="15.5703125" style="63" customWidth="1"/>
    <col min="770" max="770" width="17.7109375" style="63" customWidth="1"/>
    <col min="771" max="772" width="15.5703125" style="63" customWidth="1"/>
    <col min="773" max="773" width="16.7109375" style="63" customWidth="1"/>
    <col min="774" max="774" width="16.28515625" style="63" customWidth="1"/>
    <col min="775" max="775" width="17.7109375" style="63" customWidth="1"/>
    <col min="776" max="776" width="14" style="63" customWidth="1"/>
    <col min="777" max="777" width="15" style="63" customWidth="1"/>
    <col min="778" max="778" width="4" style="63" customWidth="1"/>
    <col min="779" max="779" width="9.140625" style="63"/>
    <col min="780" max="780" width="11.5703125" style="63" customWidth="1"/>
    <col min="781" max="783" width="9.140625" style="63"/>
    <col min="784" max="784" width="10" style="63" bestFit="1" customWidth="1"/>
    <col min="785" max="785" width="13.42578125" style="63" customWidth="1"/>
    <col min="786" max="786" width="14.42578125" style="63" bestFit="1" customWidth="1"/>
    <col min="787" max="787" width="14.140625" style="63" customWidth="1"/>
    <col min="788" max="1022" width="9.140625" style="63"/>
    <col min="1023" max="1023" width="19.85546875" style="63" customWidth="1"/>
    <col min="1024" max="1024" width="16" style="63" customWidth="1"/>
    <col min="1025" max="1025" width="15.5703125" style="63" customWidth="1"/>
    <col min="1026" max="1026" width="17.7109375" style="63" customWidth="1"/>
    <col min="1027" max="1028" width="15.5703125" style="63" customWidth="1"/>
    <col min="1029" max="1029" width="16.7109375" style="63" customWidth="1"/>
    <col min="1030" max="1030" width="16.28515625" style="63" customWidth="1"/>
    <col min="1031" max="1031" width="17.7109375" style="63" customWidth="1"/>
    <col min="1032" max="1032" width="14" style="63" customWidth="1"/>
    <col min="1033" max="1033" width="15" style="63" customWidth="1"/>
    <col min="1034" max="1034" width="4" style="63" customWidth="1"/>
    <col min="1035" max="1035" width="9.140625" style="63"/>
    <col min="1036" max="1036" width="11.5703125" style="63" customWidth="1"/>
    <col min="1037" max="1039" width="9.140625" style="63"/>
    <col min="1040" max="1040" width="10" style="63" bestFit="1" customWidth="1"/>
    <col min="1041" max="1041" width="13.42578125" style="63" customWidth="1"/>
    <col min="1042" max="1042" width="14.42578125" style="63" bestFit="1" customWidth="1"/>
    <col min="1043" max="1043" width="14.140625" style="63" customWidth="1"/>
    <col min="1044" max="1278" width="9.140625" style="63"/>
    <col min="1279" max="1279" width="19.85546875" style="63" customWidth="1"/>
    <col min="1280" max="1280" width="16" style="63" customWidth="1"/>
    <col min="1281" max="1281" width="15.5703125" style="63" customWidth="1"/>
    <col min="1282" max="1282" width="17.7109375" style="63" customWidth="1"/>
    <col min="1283" max="1284" width="15.5703125" style="63" customWidth="1"/>
    <col min="1285" max="1285" width="16.7109375" style="63" customWidth="1"/>
    <col min="1286" max="1286" width="16.28515625" style="63" customWidth="1"/>
    <col min="1287" max="1287" width="17.7109375" style="63" customWidth="1"/>
    <col min="1288" max="1288" width="14" style="63" customWidth="1"/>
    <col min="1289" max="1289" width="15" style="63" customWidth="1"/>
    <col min="1290" max="1290" width="4" style="63" customWidth="1"/>
    <col min="1291" max="1291" width="9.140625" style="63"/>
    <col min="1292" max="1292" width="11.5703125" style="63" customWidth="1"/>
    <col min="1293" max="1295" width="9.140625" style="63"/>
    <col min="1296" max="1296" width="10" style="63" bestFit="1" customWidth="1"/>
    <col min="1297" max="1297" width="13.42578125" style="63" customWidth="1"/>
    <col min="1298" max="1298" width="14.42578125" style="63" bestFit="1" customWidth="1"/>
    <col min="1299" max="1299" width="14.140625" style="63" customWidth="1"/>
    <col min="1300" max="1534" width="9.140625" style="63"/>
    <col min="1535" max="1535" width="19.85546875" style="63" customWidth="1"/>
    <col min="1536" max="1536" width="16" style="63" customWidth="1"/>
    <col min="1537" max="1537" width="15.5703125" style="63" customWidth="1"/>
    <col min="1538" max="1538" width="17.7109375" style="63" customWidth="1"/>
    <col min="1539" max="1540" width="15.5703125" style="63" customWidth="1"/>
    <col min="1541" max="1541" width="16.7109375" style="63" customWidth="1"/>
    <col min="1542" max="1542" width="16.28515625" style="63" customWidth="1"/>
    <col min="1543" max="1543" width="17.7109375" style="63" customWidth="1"/>
    <col min="1544" max="1544" width="14" style="63" customWidth="1"/>
    <col min="1545" max="1545" width="15" style="63" customWidth="1"/>
    <col min="1546" max="1546" width="4" style="63" customWidth="1"/>
    <col min="1547" max="1547" width="9.140625" style="63"/>
    <col min="1548" max="1548" width="11.5703125" style="63" customWidth="1"/>
    <col min="1549" max="1551" width="9.140625" style="63"/>
    <col min="1552" max="1552" width="10" style="63" bestFit="1" customWidth="1"/>
    <col min="1553" max="1553" width="13.42578125" style="63" customWidth="1"/>
    <col min="1554" max="1554" width="14.42578125" style="63" bestFit="1" customWidth="1"/>
    <col min="1555" max="1555" width="14.140625" style="63" customWidth="1"/>
    <col min="1556" max="1790" width="9.140625" style="63"/>
    <col min="1791" max="1791" width="19.85546875" style="63" customWidth="1"/>
    <col min="1792" max="1792" width="16" style="63" customWidth="1"/>
    <col min="1793" max="1793" width="15.5703125" style="63" customWidth="1"/>
    <col min="1794" max="1794" width="17.7109375" style="63" customWidth="1"/>
    <col min="1795" max="1796" width="15.5703125" style="63" customWidth="1"/>
    <col min="1797" max="1797" width="16.7109375" style="63" customWidth="1"/>
    <col min="1798" max="1798" width="16.28515625" style="63" customWidth="1"/>
    <col min="1799" max="1799" width="17.7109375" style="63" customWidth="1"/>
    <col min="1800" max="1800" width="14" style="63" customWidth="1"/>
    <col min="1801" max="1801" width="15" style="63" customWidth="1"/>
    <col min="1802" max="1802" width="4" style="63" customWidth="1"/>
    <col min="1803" max="1803" width="9.140625" style="63"/>
    <col min="1804" max="1804" width="11.5703125" style="63" customWidth="1"/>
    <col min="1805" max="1807" width="9.140625" style="63"/>
    <col min="1808" max="1808" width="10" style="63" bestFit="1" customWidth="1"/>
    <col min="1809" max="1809" width="13.42578125" style="63" customWidth="1"/>
    <col min="1810" max="1810" width="14.42578125" style="63" bestFit="1" customWidth="1"/>
    <col min="1811" max="1811" width="14.140625" style="63" customWidth="1"/>
    <col min="1812" max="2046" width="9.140625" style="63"/>
    <col min="2047" max="2047" width="19.85546875" style="63" customWidth="1"/>
    <col min="2048" max="2048" width="16" style="63" customWidth="1"/>
    <col min="2049" max="2049" width="15.5703125" style="63" customWidth="1"/>
    <col min="2050" max="2050" width="17.7109375" style="63" customWidth="1"/>
    <col min="2051" max="2052" width="15.5703125" style="63" customWidth="1"/>
    <col min="2053" max="2053" width="16.7109375" style="63" customWidth="1"/>
    <col min="2054" max="2054" width="16.28515625" style="63" customWidth="1"/>
    <col min="2055" max="2055" width="17.7109375" style="63" customWidth="1"/>
    <col min="2056" max="2056" width="14" style="63" customWidth="1"/>
    <col min="2057" max="2057" width="15" style="63" customWidth="1"/>
    <col min="2058" max="2058" width="4" style="63" customWidth="1"/>
    <col min="2059" max="2059" width="9.140625" style="63"/>
    <col min="2060" max="2060" width="11.5703125" style="63" customWidth="1"/>
    <col min="2061" max="2063" width="9.140625" style="63"/>
    <col min="2064" max="2064" width="10" style="63" bestFit="1" customWidth="1"/>
    <col min="2065" max="2065" width="13.42578125" style="63" customWidth="1"/>
    <col min="2066" max="2066" width="14.42578125" style="63" bestFit="1" customWidth="1"/>
    <col min="2067" max="2067" width="14.140625" style="63" customWidth="1"/>
    <col min="2068" max="2302" width="9.140625" style="63"/>
    <col min="2303" max="2303" width="19.85546875" style="63" customWidth="1"/>
    <col min="2304" max="2304" width="16" style="63" customWidth="1"/>
    <col min="2305" max="2305" width="15.5703125" style="63" customWidth="1"/>
    <col min="2306" max="2306" width="17.7109375" style="63" customWidth="1"/>
    <col min="2307" max="2308" width="15.5703125" style="63" customWidth="1"/>
    <col min="2309" max="2309" width="16.7109375" style="63" customWidth="1"/>
    <col min="2310" max="2310" width="16.28515625" style="63" customWidth="1"/>
    <col min="2311" max="2311" width="17.7109375" style="63" customWidth="1"/>
    <col min="2312" max="2312" width="14" style="63" customWidth="1"/>
    <col min="2313" max="2313" width="15" style="63" customWidth="1"/>
    <col min="2314" max="2314" width="4" style="63" customWidth="1"/>
    <col min="2315" max="2315" width="9.140625" style="63"/>
    <col min="2316" max="2316" width="11.5703125" style="63" customWidth="1"/>
    <col min="2317" max="2319" width="9.140625" style="63"/>
    <col min="2320" max="2320" width="10" style="63" bestFit="1" customWidth="1"/>
    <col min="2321" max="2321" width="13.42578125" style="63" customWidth="1"/>
    <col min="2322" max="2322" width="14.42578125" style="63" bestFit="1" customWidth="1"/>
    <col min="2323" max="2323" width="14.140625" style="63" customWidth="1"/>
    <col min="2324" max="2558" width="9.140625" style="63"/>
    <col min="2559" max="2559" width="19.85546875" style="63" customWidth="1"/>
    <col min="2560" max="2560" width="16" style="63" customWidth="1"/>
    <col min="2561" max="2561" width="15.5703125" style="63" customWidth="1"/>
    <col min="2562" max="2562" width="17.7109375" style="63" customWidth="1"/>
    <col min="2563" max="2564" width="15.5703125" style="63" customWidth="1"/>
    <col min="2565" max="2565" width="16.7109375" style="63" customWidth="1"/>
    <col min="2566" max="2566" width="16.28515625" style="63" customWidth="1"/>
    <col min="2567" max="2567" width="17.7109375" style="63" customWidth="1"/>
    <col min="2568" max="2568" width="14" style="63" customWidth="1"/>
    <col min="2569" max="2569" width="15" style="63" customWidth="1"/>
    <col min="2570" max="2570" width="4" style="63" customWidth="1"/>
    <col min="2571" max="2571" width="9.140625" style="63"/>
    <col min="2572" max="2572" width="11.5703125" style="63" customWidth="1"/>
    <col min="2573" max="2575" width="9.140625" style="63"/>
    <col min="2576" max="2576" width="10" style="63" bestFit="1" customWidth="1"/>
    <col min="2577" max="2577" width="13.42578125" style="63" customWidth="1"/>
    <col min="2578" max="2578" width="14.42578125" style="63" bestFit="1" customWidth="1"/>
    <col min="2579" max="2579" width="14.140625" style="63" customWidth="1"/>
    <col min="2580" max="2814" width="9.140625" style="63"/>
    <col min="2815" max="2815" width="19.85546875" style="63" customWidth="1"/>
    <col min="2816" max="2816" width="16" style="63" customWidth="1"/>
    <col min="2817" max="2817" width="15.5703125" style="63" customWidth="1"/>
    <col min="2818" max="2818" width="17.7109375" style="63" customWidth="1"/>
    <col min="2819" max="2820" width="15.5703125" style="63" customWidth="1"/>
    <col min="2821" max="2821" width="16.7109375" style="63" customWidth="1"/>
    <col min="2822" max="2822" width="16.28515625" style="63" customWidth="1"/>
    <col min="2823" max="2823" width="17.7109375" style="63" customWidth="1"/>
    <col min="2824" max="2824" width="14" style="63" customWidth="1"/>
    <col min="2825" max="2825" width="15" style="63" customWidth="1"/>
    <col min="2826" max="2826" width="4" style="63" customWidth="1"/>
    <col min="2827" max="2827" width="9.140625" style="63"/>
    <col min="2828" max="2828" width="11.5703125" style="63" customWidth="1"/>
    <col min="2829" max="2831" width="9.140625" style="63"/>
    <col min="2832" max="2832" width="10" style="63" bestFit="1" customWidth="1"/>
    <col min="2833" max="2833" width="13.42578125" style="63" customWidth="1"/>
    <col min="2834" max="2834" width="14.42578125" style="63" bestFit="1" customWidth="1"/>
    <col min="2835" max="2835" width="14.140625" style="63" customWidth="1"/>
    <col min="2836" max="3070" width="9.140625" style="63"/>
    <col min="3071" max="3071" width="19.85546875" style="63" customWidth="1"/>
    <col min="3072" max="3072" width="16" style="63" customWidth="1"/>
    <col min="3073" max="3073" width="15.5703125" style="63" customWidth="1"/>
    <col min="3074" max="3074" width="17.7109375" style="63" customWidth="1"/>
    <col min="3075" max="3076" width="15.5703125" style="63" customWidth="1"/>
    <col min="3077" max="3077" width="16.7109375" style="63" customWidth="1"/>
    <col min="3078" max="3078" width="16.28515625" style="63" customWidth="1"/>
    <col min="3079" max="3079" width="17.7109375" style="63" customWidth="1"/>
    <col min="3080" max="3080" width="14" style="63" customWidth="1"/>
    <col min="3081" max="3081" width="15" style="63" customWidth="1"/>
    <col min="3082" max="3082" width="4" style="63" customWidth="1"/>
    <col min="3083" max="3083" width="9.140625" style="63"/>
    <col min="3084" max="3084" width="11.5703125" style="63" customWidth="1"/>
    <col min="3085" max="3087" width="9.140625" style="63"/>
    <col min="3088" max="3088" width="10" style="63" bestFit="1" customWidth="1"/>
    <col min="3089" max="3089" width="13.42578125" style="63" customWidth="1"/>
    <col min="3090" max="3090" width="14.42578125" style="63" bestFit="1" customWidth="1"/>
    <col min="3091" max="3091" width="14.140625" style="63" customWidth="1"/>
    <col min="3092" max="3326" width="9.140625" style="63"/>
    <col min="3327" max="3327" width="19.85546875" style="63" customWidth="1"/>
    <col min="3328" max="3328" width="16" style="63" customWidth="1"/>
    <col min="3329" max="3329" width="15.5703125" style="63" customWidth="1"/>
    <col min="3330" max="3330" width="17.7109375" style="63" customWidth="1"/>
    <col min="3331" max="3332" width="15.5703125" style="63" customWidth="1"/>
    <col min="3333" max="3333" width="16.7109375" style="63" customWidth="1"/>
    <col min="3334" max="3334" width="16.28515625" style="63" customWidth="1"/>
    <col min="3335" max="3335" width="17.7109375" style="63" customWidth="1"/>
    <col min="3336" max="3336" width="14" style="63" customWidth="1"/>
    <col min="3337" max="3337" width="15" style="63" customWidth="1"/>
    <col min="3338" max="3338" width="4" style="63" customWidth="1"/>
    <col min="3339" max="3339" width="9.140625" style="63"/>
    <col min="3340" max="3340" width="11.5703125" style="63" customWidth="1"/>
    <col min="3341" max="3343" width="9.140625" style="63"/>
    <col min="3344" max="3344" width="10" style="63" bestFit="1" customWidth="1"/>
    <col min="3345" max="3345" width="13.42578125" style="63" customWidth="1"/>
    <col min="3346" max="3346" width="14.42578125" style="63" bestFit="1" customWidth="1"/>
    <col min="3347" max="3347" width="14.140625" style="63" customWidth="1"/>
    <col min="3348" max="3582" width="9.140625" style="63"/>
    <col min="3583" max="3583" width="19.85546875" style="63" customWidth="1"/>
    <col min="3584" max="3584" width="16" style="63" customWidth="1"/>
    <col min="3585" max="3585" width="15.5703125" style="63" customWidth="1"/>
    <col min="3586" max="3586" width="17.7109375" style="63" customWidth="1"/>
    <col min="3587" max="3588" width="15.5703125" style="63" customWidth="1"/>
    <col min="3589" max="3589" width="16.7109375" style="63" customWidth="1"/>
    <col min="3590" max="3590" width="16.28515625" style="63" customWidth="1"/>
    <col min="3591" max="3591" width="17.7109375" style="63" customWidth="1"/>
    <col min="3592" max="3592" width="14" style="63" customWidth="1"/>
    <col min="3593" max="3593" width="15" style="63" customWidth="1"/>
    <col min="3594" max="3594" width="4" style="63" customWidth="1"/>
    <col min="3595" max="3595" width="9.140625" style="63"/>
    <col min="3596" max="3596" width="11.5703125" style="63" customWidth="1"/>
    <col min="3597" max="3599" width="9.140625" style="63"/>
    <col min="3600" max="3600" width="10" style="63" bestFit="1" customWidth="1"/>
    <col min="3601" max="3601" width="13.42578125" style="63" customWidth="1"/>
    <col min="3602" max="3602" width="14.42578125" style="63" bestFit="1" customWidth="1"/>
    <col min="3603" max="3603" width="14.140625" style="63" customWidth="1"/>
    <col min="3604" max="3838" width="9.140625" style="63"/>
    <col min="3839" max="3839" width="19.85546875" style="63" customWidth="1"/>
    <col min="3840" max="3840" width="16" style="63" customWidth="1"/>
    <col min="3841" max="3841" width="15.5703125" style="63" customWidth="1"/>
    <col min="3842" max="3842" width="17.7109375" style="63" customWidth="1"/>
    <col min="3843" max="3844" width="15.5703125" style="63" customWidth="1"/>
    <col min="3845" max="3845" width="16.7109375" style="63" customWidth="1"/>
    <col min="3846" max="3846" width="16.28515625" style="63" customWidth="1"/>
    <col min="3847" max="3847" width="17.7109375" style="63" customWidth="1"/>
    <col min="3848" max="3848" width="14" style="63" customWidth="1"/>
    <col min="3849" max="3849" width="15" style="63" customWidth="1"/>
    <col min="3850" max="3850" width="4" style="63" customWidth="1"/>
    <col min="3851" max="3851" width="9.140625" style="63"/>
    <col min="3852" max="3852" width="11.5703125" style="63" customWidth="1"/>
    <col min="3853" max="3855" width="9.140625" style="63"/>
    <col min="3856" max="3856" width="10" style="63" bestFit="1" customWidth="1"/>
    <col min="3857" max="3857" width="13.42578125" style="63" customWidth="1"/>
    <col min="3858" max="3858" width="14.42578125" style="63" bestFit="1" customWidth="1"/>
    <col min="3859" max="3859" width="14.140625" style="63" customWidth="1"/>
    <col min="3860" max="4094" width="9.140625" style="63"/>
    <col min="4095" max="4095" width="19.85546875" style="63" customWidth="1"/>
    <col min="4096" max="4096" width="16" style="63" customWidth="1"/>
    <col min="4097" max="4097" width="15.5703125" style="63" customWidth="1"/>
    <col min="4098" max="4098" width="17.7109375" style="63" customWidth="1"/>
    <col min="4099" max="4100" width="15.5703125" style="63" customWidth="1"/>
    <col min="4101" max="4101" width="16.7109375" style="63" customWidth="1"/>
    <col min="4102" max="4102" width="16.28515625" style="63" customWidth="1"/>
    <col min="4103" max="4103" width="17.7109375" style="63" customWidth="1"/>
    <col min="4104" max="4104" width="14" style="63" customWidth="1"/>
    <col min="4105" max="4105" width="15" style="63" customWidth="1"/>
    <col min="4106" max="4106" width="4" style="63" customWidth="1"/>
    <col min="4107" max="4107" width="9.140625" style="63"/>
    <col min="4108" max="4108" width="11.5703125" style="63" customWidth="1"/>
    <col min="4109" max="4111" width="9.140625" style="63"/>
    <col min="4112" max="4112" width="10" style="63" bestFit="1" customWidth="1"/>
    <col min="4113" max="4113" width="13.42578125" style="63" customWidth="1"/>
    <col min="4114" max="4114" width="14.42578125" style="63" bestFit="1" customWidth="1"/>
    <col min="4115" max="4115" width="14.140625" style="63" customWidth="1"/>
    <col min="4116" max="4350" width="9.140625" style="63"/>
    <col min="4351" max="4351" width="19.85546875" style="63" customWidth="1"/>
    <col min="4352" max="4352" width="16" style="63" customWidth="1"/>
    <col min="4353" max="4353" width="15.5703125" style="63" customWidth="1"/>
    <col min="4354" max="4354" width="17.7109375" style="63" customWidth="1"/>
    <col min="4355" max="4356" width="15.5703125" style="63" customWidth="1"/>
    <col min="4357" max="4357" width="16.7109375" style="63" customWidth="1"/>
    <col min="4358" max="4358" width="16.28515625" style="63" customWidth="1"/>
    <col min="4359" max="4359" width="17.7109375" style="63" customWidth="1"/>
    <col min="4360" max="4360" width="14" style="63" customWidth="1"/>
    <col min="4361" max="4361" width="15" style="63" customWidth="1"/>
    <col min="4362" max="4362" width="4" style="63" customWidth="1"/>
    <col min="4363" max="4363" width="9.140625" style="63"/>
    <col min="4364" max="4364" width="11.5703125" style="63" customWidth="1"/>
    <col min="4365" max="4367" width="9.140625" style="63"/>
    <col min="4368" max="4368" width="10" style="63" bestFit="1" customWidth="1"/>
    <col min="4369" max="4369" width="13.42578125" style="63" customWidth="1"/>
    <col min="4370" max="4370" width="14.42578125" style="63" bestFit="1" customWidth="1"/>
    <col min="4371" max="4371" width="14.140625" style="63" customWidth="1"/>
    <col min="4372" max="4606" width="9.140625" style="63"/>
    <col min="4607" max="4607" width="19.85546875" style="63" customWidth="1"/>
    <col min="4608" max="4608" width="16" style="63" customWidth="1"/>
    <col min="4609" max="4609" width="15.5703125" style="63" customWidth="1"/>
    <col min="4610" max="4610" width="17.7109375" style="63" customWidth="1"/>
    <col min="4611" max="4612" width="15.5703125" style="63" customWidth="1"/>
    <col min="4613" max="4613" width="16.7109375" style="63" customWidth="1"/>
    <col min="4614" max="4614" width="16.28515625" style="63" customWidth="1"/>
    <col min="4615" max="4615" width="17.7109375" style="63" customWidth="1"/>
    <col min="4616" max="4616" width="14" style="63" customWidth="1"/>
    <col min="4617" max="4617" width="15" style="63" customWidth="1"/>
    <col min="4618" max="4618" width="4" style="63" customWidth="1"/>
    <col min="4619" max="4619" width="9.140625" style="63"/>
    <col min="4620" max="4620" width="11.5703125" style="63" customWidth="1"/>
    <col min="4621" max="4623" width="9.140625" style="63"/>
    <col min="4624" max="4624" width="10" style="63" bestFit="1" customWidth="1"/>
    <col min="4625" max="4625" width="13.42578125" style="63" customWidth="1"/>
    <col min="4626" max="4626" width="14.42578125" style="63" bestFit="1" customWidth="1"/>
    <col min="4627" max="4627" width="14.140625" style="63" customWidth="1"/>
    <col min="4628" max="4862" width="9.140625" style="63"/>
    <col min="4863" max="4863" width="19.85546875" style="63" customWidth="1"/>
    <col min="4864" max="4864" width="16" style="63" customWidth="1"/>
    <col min="4865" max="4865" width="15.5703125" style="63" customWidth="1"/>
    <col min="4866" max="4866" width="17.7109375" style="63" customWidth="1"/>
    <col min="4867" max="4868" width="15.5703125" style="63" customWidth="1"/>
    <col min="4869" max="4869" width="16.7109375" style="63" customWidth="1"/>
    <col min="4870" max="4870" width="16.28515625" style="63" customWidth="1"/>
    <col min="4871" max="4871" width="17.7109375" style="63" customWidth="1"/>
    <col min="4872" max="4872" width="14" style="63" customWidth="1"/>
    <col min="4873" max="4873" width="15" style="63" customWidth="1"/>
    <col min="4874" max="4874" width="4" style="63" customWidth="1"/>
    <col min="4875" max="4875" width="9.140625" style="63"/>
    <col min="4876" max="4876" width="11.5703125" style="63" customWidth="1"/>
    <col min="4877" max="4879" width="9.140625" style="63"/>
    <col min="4880" max="4880" width="10" style="63" bestFit="1" customWidth="1"/>
    <col min="4881" max="4881" width="13.42578125" style="63" customWidth="1"/>
    <col min="4882" max="4882" width="14.42578125" style="63" bestFit="1" customWidth="1"/>
    <col min="4883" max="4883" width="14.140625" style="63" customWidth="1"/>
    <col min="4884" max="5118" width="9.140625" style="63"/>
    <col min="5119" max="5119" width="19.85546875" style="63" customWidth="1"/>
    <col min="5120" max="5120" width="16" style="63" customWidth="1"/>
    <col min="5121" max="5121" width="15.5703125" style="63" customWidth="1"/>
    <col min="5122" max="5122" width="17.7109375" style="63" customWidth="1"/>
    <col min="5123" max="5124" width="15.5703125" style="63" customWidth="1"/>
    <col min="5125" max="5125" width="16.7109375" style="63" customWidth="1"/>
    <col min="5126" max="5126" width="16.28515625" style="63" customWidth="1"/>
    <col min="5127" max="5127" width="17.7109375" style="63" customWidth="1"/>
    <col min="5128" max="5128" width="14" style="63" customWidth="1"/>
    <col min="5129" max="5129" width="15" style="63" customWidth="1"/>
    <col min="5130" max="5130" width="4" style="63" customWidth="1"/>
    <col min="5131" max="5131" width="9.140625" style="63"/>
    <col min="5132" max="5132" width="11.5703125" style="63" customWidth="1"/>
    <col min="5133" max="5135" width="9.140625" style="63"/>
    <col min="5136" max="5136" width="10" style="63" bestFit="1" customWidth="1"/>
    <col min="5137" max="5137" width="13.42578125" style="63" customWidth="1"/>
    <col min="5138" max="5138" width="14.42578125" style="63" bestFit="1" customWidth="1"/>
    <col min="5139" max="5139" width="14.140625" style="63" customWidth="1"/>
    <col min="5140" max="5374" width="9.140625" style="63"/>
    <col min="5375" max="5375" width="19.85546875" style="63" customWidth="1"/>
    <col min="5376" max="5376" width="16" style="63" customWidth="1"/>
    <col min="5377" max="5377" width="15.5703125" style="63" customWidth="1"/>
    <col min="5378" max="5378" width="17.7109375" style="63" customWidth="1"/>
    <col min="5379" max="5380" width="15.5703125" style="63" customWidth="1"/>
    <col min="5381" max="5381" width="16.7109375" style="63" customWidth="1"/>
    <col min="5382" max="5382" width="16.28515625" style="63" customWidth="1"/>
    <col min="5383" max="5383" width="17.7109375" style="63" customWidth="1"/>
    <col min="5384" max="5384" width="14" style="63" customWidth="1"/>
    <col min="5385" max="5385" width="15" style="63" customWidth="1"/>
    <col min="5386" max="5386" width="4" style="63" customWidth="1"/>
    <col min="5387" max="5387" width="9.140625" style="63"/>
    <col min="5388" max="5388" width="11.5703125" style="63" customWidth="1"/>
    <col min="5389" max="5391" width="9.140625" style="63"/>
    <col min="5392" max="5392" width="10" style="63" bestFit="1" customWidth="1"/>
    <col min="5393" max="5393" width="13.42578125" style="63" customWidth="1"/>
    <col min="5394" max="5394" width="14.42578125" style="63" bestFit="1" customWidth="1"/>
    <col min="5395" max="5395" width="14.140625" style="63" customWidth="1"/>
    <col min="5396" max="5630" width="9.140625" style="63"/>
    <col min="5631" max="5631" width="19.85546875" style="63" customWidth="1"/>
    <col min="5632" max="5632" width="16" style="63" customWidth="1"/>
    <col min="5633" max="5633" width="15.5703125" style="63" customWidth="1"/>
    <col min="5634" max="5634" width="17.7109375" style="63" customWidth="1"/>
    <col min="5635" max="5636" width="15.5703125" style="63" customWidth="1"/>
    <col min="5637" max="5637" width="16.7109375" style="63" customWidth="1"/>
    <col min="5638" max="5638" width="16.28515625" style="63" customWidth="1"/>
    <col min="5639" max="5639" width="17.7109375" style="63" customWidth="1"/>
    <col min="5640" max="5640" width="14" style="63" customWidth="1"/>
    <col min="5641" max="5641" width="15" style="63" customWidth="1"/>
    <col min="5642" max="5642" width="4" style="63" customWidth="1"/>
    <col min="5643" max="5643" width="9.140625" style="63"/>
    <col min="5644" max="5644" width="11.5703125" style="63" customWidth="1"/>
    <col min="5645" max="5647" width="9.140625" style="63"/>
    <col min="5648" max="5648" width="10" style="63" bestFit="1" customWidth="1"/>
    <col min="5649" max="5649" width="13.42578125" style="63" customWidth="1"/>
    <col min="5650" max="5650" width="14.42578125" style="63" bestFit="1" customWidth="1"/>
    <col min="5651" max="5651" width="14.140625" style="63" customWidth="1"/>
    <col min="5652" max="5886" width="9.140625" style="63"/>
    <col min="5887" max="5887" width="19.85546875" style="63" customWidth="1"/>
    <col min="5888" max="5888" width="16" style="63" customWidth="1"/>
    <col min="5889" max="5889" width="15.5703125" style="63" customWidth="1"/>
    <col min="5890" max="5890" width="17.7109375" style="63" customWidth="1"/>
    <col min="5891" max="5892" width="15.5703125" style="63" customWidth="1"/>
    <col min="5893" max="5893" width="16.7109375" style="63" customWidth="1"/>
    <col min="5894" max="5894" width="16.28515625" style="63" customWidth="1"/>
    <col min="5895" max="5895" width="17.7109375" style="63" customWidth="1"/>
    <col min="5896" max="5896" width="14" style="63" customWidth="1"/>
    <col min="5897" max="5897" width="15" style="63" customWidth="1"/>
    <col min="5898" max="5898" width="4" style="63" customWidth="1"/>
    <col min="5899" max="5899" width="9.140625" style="63"/>
    <col min="5900" max="5900" width="11.5703125" style="63" customWidth="1"/>
    <col min="5901" max="5903" width="9.140625" style="63"/>
    <col min="5904" max="5904" width="10" style="63" bestFit="1" customWidth="1"/>
    <col min="5905" max="5905" width="13.42578125" style="63" customWidth="1"/>
    <col min="5906" max="5906" width="14.42578125" style="63" bestFit="1" customWidth="1"/>
    <col min="5907" max="5907" width="14.140625" style="63" customWidth="1"/>
    <col min="5908" max="6142" width="9.140625" style="63"/>
    <col min="6143" max="6143" width="19.85546875" style="63" customWidth="1"/>
    <col min="6144" max="6144" width="16" style="63" customWidth="1"/>
    <col min="6145" max="6145" width="15.5703125" style="63" customWidth="1"/>
    <col min="6146" max="6146" width="17.7109375" style="63" customWidth="1"/>
    <col min="6147" max="6148" width="15.5703125" style="63" customWidth="1"/>
    <col min="6149" max="6149" width="16.7109375" style="63" customWidth="1"/>
    <col min="6150" max="6150" width="16.28515625" style="63" customWidth="1"/>
    <col min="6151" max="6151" width="17.7109375" style="63" customWidth="1"/>
    <col min="6152" max="6152" width="14" style="63" customWidth="1"/>
    <col min="6153" max="6153" width="15" style="63" customWidth="1"/>
    <col min="6154" max="6154" width="4" style="63" customWidth="1"/>
    <col min="6155" max="6155" width="9.140625" style="63"/>
    <col min="6156" max="6156" width="11.5703125" style="63" customWidth="1"/>
    <col min="6157" max="6159" width="9.140625" style="63"/>
    <col min="6160" max="6160" width="10" style="63" bestFit="1" customWidth="1"/>
    <col min="6161" max="6161" width="13.42578125" style="63" customWidth="1"/>
    <col min="6162" max="6162" width="14.42578125" style="63" bestFit="1" customWidth="1"/>
    <col min="6163" max="6163" width="14.140625" style="63" customWidth="1"/>
    <col min="6164" max="6398" width="9.140625" style="63"/>
    <col min="6399" max="6399" width="19.85546875" style="63" customWidth="1"/>
    <col min="6400" max="6400" width="16" style="63" customWidth="1"/>
    <col min="6401" max="6401" width="15.5703125" style="63" customWidth="1"/>
    <col min="6402" max="6402" width="17.7109375" style="63" customWidth="1"/>
    <col min="6403" max="6404" width="15.5703125" style="63" customWidth="1"/>
    <col min="6405" max="6405" width="16.7109375" style="63" customWidth="1"/>
    <col min="6406" max="6406" width="16.28515625" style="63" customWidth="1"/>
    <col min="6407" max="6407" width="17.7109375" style="63" customWidth="1"/>
    <col min="6408" max="6408" width="14" style="63" customWidth="1"/>
    <col min="6409" max="6409" width="15" style="63" customWidth="1"/>
    <col min="6410" max="6410" width="4" style="63" customWidth="1"/>
    <col min="6411" max="6411" width="9.140625" style="63"/>
    <col min="6412" max="6412" width="11.5703125" style="63" customWidth="1"/>
    <col min="6413" max="6415" width="9.140625" style="63"/>
    <col min="6416" max="6416" width="10" style="63" bestFit="1" customWidth="1"/>
    <col min="6417" max="6417" width="13.42578125" style="63" customWidth="1"/>
    <col min="6418" max="6418" width="14.42578125" style="63" bestFit="1" customWidth="1"/>
    <col min="6419" max="6419" width="14.140625" style="63" customWidth="1"/>
    <col min="6420" max="6654" width="9.140625" style="63"/>
    <col min="6655" max="6655" width="19.85546875" style="63" customWidth="1"/>
    <col min="6656" max="6656" width="16" style="63" customWidth="1"/>
    <col min="6657" max="6657" width="15.5703125" style="63" customWidth="1"/>
    <col min="6658" max="6658" width="17.7109375" style="63" customWidth="1"/>
    <col min="6659" max="6660" width="15.5703125" style="63" customWidth="1"/>
    <col min="6661" max="6661" width="16.7109375" style="63" customWidth="1"/>
    <col min="6662" max="6662" width="16.28515625" style="63" customWidth="1"/>
    <col min="6663" max="6663" width="17.7109375" style="63" customWidth="1"/>
    <col min="6664" max="6664" width="14" style="63" customWidth="1"/>
    <col min="6665" max="6665" width="15" style="63" customWidth="1"/>
    <col min="6666" max="6666" width="4" style="63" customWidth="1"/>
    <col min="6667" max="6667" width="9.140625" style="63"/>
    <col min="6668" max="6668" width="11.5703125" style="63" customWidth="1"/>
    <col min="6669" max="6671" width="9.140625" style="63"/>
    <col min="6672" max="6672" width="10" style="63" bestFit="1" customWidth="1"/>
    <col min="6673" max="6673" width="13.42578125" style="63" customWidth="1"/>
    <col min="6674" max="6674" width="14.42578125" style="63" bestFit="1" customWidth="1"/>
    <col min="6675" max="6675" width="14.140625" style="63" customWidth="1"/>
    <col min="6676" max="6910" width="9.140625" style="63"/>
    <col min="6911" max="6911" width="19.85546875" style="63" customWidth="1"/>
    <col min="6912" max="6912" width="16" style="63" customWidth="1"/>
    <col min="6913" max="6913" width="15.5703125" style="63" customWidth="1"/>
    <col min="6914" max="6914" width="17.7109375" style="63" customWidth="1"/>
    <col min="6915" max="6916" width="15.5703125" style="63" customWidth="1"/>
    <col min="6917" max="6917" width="16.7109375" style="63" customWidth="1"/>
    <col min="6918" max="6918" width="16.28515625" style="63" customWidth="1"/>
    <col min="6919" max="6919" width="17.7109375" style="63" customWidth="1"/>
    <col min="6920" max="6920" width="14" style="63" customWidth="1"/>
    <col min="6921" max="6921" width="15" style="63" customWidth="1"/>
    <col min="6922" max="6922" width="4" style="63" customWidth="1"/>
    <col min="6923" max="6923" width="9.140625" style="63"/>
    <col min="6924" max="6924" width="11.5703125" style="63" customWidth="1"/>
    <col min="6925" max="6927" width="9.140625" style="63"/>
    <col min="6928" max="6928" width="10" style="63" bestFit="1" customWidth="1"/>
    <col min="6929" max="6929" width="13.42578125" style="63" customWidth="1"/>
    <col min="6930" max="6930" width="14.42578125" style="63" bestFit="1" customWidth="1"/>
    <col min="6931" max="6931" width="14.140625" style="63" customWidth="1"/>
    <col min="6932" max="7166" width="9.140625" style="63"/>
    <col min="7167" max="7167" width="19.85546875" style="63" customWidth="1"/>
    <col min="7168" max="7168" width="16" style="63" customWidth="1"/>
    <col min="7169" max="7169" width="15.5703125" style="63" customWidth="1"/>
    <col min="7170" max="7170" width="17.7109375" style="63" customWidth="1"/>
    <col min="7171" max="7172" width="15.5703125" style="63" customWidth="1"/>
    <col min="7173" max="7173" width="16.7109375" style="63" customWidth="1"/>
    <col min="7174" max="7174" width="16.28515625" style="63" customWidth="1"/>
    <col min="7175" max="7175" width="17.7109375" style="63" customWidth="1"/>
    <col min="7176" max="7176" width="14" style="63" customWidth="1"/>
    <col min="7177" max="7177" width="15" style="63" customWidth="1"/>
    <col min="7178" max="7178" width="4" style="63" customWidth="1"/>
    <col min="7179" max="7179" width="9.140625" style="63"/>
    <col min="7180" max="7180" width="11.5703125" style="63" customWidth="1"/>
    <col min="7181" max="7183" width="9.140625" style="63"/>
    <col min="7184" max="7184" width="10" style="63" bestFit="1" customWidth="1"/>
    <col min="7185" max="7185" width="13.42578125" style="63" customWidth="1"/>
    <col min="7186" max="7186" width="14.42578125" style="63" bestFit="1" customWidth="1"/>
    <col min="7187" max="7187" width="14.140625" style="63" customWidth="1"/>
    <col min="7188" max="7422" width="9.140625" style="63"/>
    <col min="7423" max="7423" width="19.85546875" style="63" customWidth="1"/>
    <col min="7424" max="7424" width="16" style="63" customWidth="1"/>
    <col min="7425" max="7425" width="15.5703125" style="63" customWidth="1"/>
    <col min="7426" max="7426" width="17.7109375" style="63" customWidth="1"/>
    <col min="7427" max="7428" width="15.5703125" style="63" customWidth="1"/>
    <col min="7429" max="7429" width="16.7109375" style="63" customWidth="1"/>
    <col min="7430" max="7430" width="16.28515625" style="63" customWidth="1"/>
    <col min="7431" max="7431" width="17.7109375" style="63" customWidth="1"/>
    <col min="7432" max="7432" width="14" style="63" customWidth="1"/>
    <col min="7433" max="7433" width="15" style="63" customWidth="1"/>
    <col min="7434" max="7434" width="4" style="63" customWidth="1"/>
    <col min="7435" max="7435" width="9.140625" style="63"/>
    <col min="7436" max="7436" width="11.5703125" style="63" customWidth="1"/>
    <col min="7437" max="7439" width="9.140625" style="63"/>
    <col min="7440" max="7440" width="10" style="63" bestFit="1" customWidth="1"/>
    <col min="7441" max="7441" width="13.42578125" style="63" customWidth="1"/>
    <col min="7442" max="7442" width="14.42578125" style="63" bestFit="1" customWidth="1"/>
    <col min="7443" max="7443" width="14.140625" style="63" customWidth="1"/>
    <col min="7444" max="7678" width="9.140625" style="63"/>
    <col min="7679" max="7679" width="19.85546875" style="63" customWidth="1"/>
    <col min="7680" max="7680" width="16" style="63" customWidth="1"/>
    <col min="7681" max="7681" width="15.5703125" style="63" customWidth="1"/>
    <col min="7682" max="7682" width="17.7109375" style="63" customWidth="1"/>
    <col min="7683" max="7684" width="15.5703125" style="63" customWidth="1"/>
    <col min="7685" max="7685" width="16.7109375" style="63" customWidth="1"/>
    <col min="7686" max="7686" width="16.28515625" style="63" customWidth="1"/>
    <col min="7687" max="7687" width="17.7109375" style="63" customWidth="1"/>
    <col min="7688" max="7688" width="14" style="63" customWidth="1"/>
    <col min="7689" max="7689" width="15" style="63" customWidth="1"/>
    <col min="7690" max="7690" width="4" style="63" customWidth="1"/>
    <col min="7691" max="7691" width="9.140625" style="63"/>
    <col min="7692" max="7692" width="11.5703125" style="63" customWidth="1"/>
    <col min="7693" max="7695" width="9.140625" style="63"/>
    <col min="7696" max="7696" width="10" style="63" bestFit="1" customWidth="1"/>
    <col min="7697" max="7697" width="13.42578125" style="63" customWidth="1"/>
    <col min="7698" max="7698" width="14.42578125" style="63" bestFit="1" customWidth="1"/>
    <col min="7699" max="7699" width="14.140625" style="63" customWidth="1"/>
    <col min="7700" max="7934" width="9.140625" style="63"/>
    <col min="7935" max="7935" width="19.85546875" style="63" customWidth="1"/>
    <col min="7936" max="7936" width="16" style="63" customWidth="1"/>
    <col min="7937" max="7937" width="15.5703125" style="63" customWidth="1"/>
    <col min="7938" max="7938" width="17.7109375" style="63" customWidth="1"/>
    <col min="7939" max="7940" width="15.5703125" style="63" customWidth="1"/>
    <col min="7941" max="7941" width="16.7109375" style="63" customWidth="1"/>
    <col min="7942" max="7942" width="16.28515625" style="63" customWidth="1"/>
    <col min="7943" max="7943" width="17.7109375" style="63" customWidth="1"/>
    <col min="7944" max="7944" width="14" style="63" customWidth="1"/>
    <col min="7945" max="7945" width="15" style="63" customWidth="1"/>
    <col min="7946" max="7946" width="4" style="63" customWidth="1"/>
    <col min="7947" max="7947" width="9.140625" style="63"/>
    <col min="7948" max="7948" width="11.5703125" style="63" customWidth="1"/>
    <col min="7949" max="7951" width="9.140625" style="63"/>
    <col min="7952" max="7952" width="10" style="63" bestFit="1" customWidth="1"/>
    <col min="7953" max="7953" width="13.42578125" style="63" customWidth="1"/>
    <col min="7954" max="7954" width="14.42578125" style="63" bestFit="1" customWidth="1"/>
    <col min="7955" max="7955" width="14.140625" style="63" customWidth="1"/>
    <col min="7956" max="8190" width="9.140625" style="63"/>
    <col min="8191" max="8191" width="19.85546875" style="63" customWidth="1"/>
    <col min="8192" max="8192" width="16" style="63" customWidth="1"/>
    <col min="8193" max="8193" width="15.5703125" style="63" customWidth="1"/>
    <col min="8194" max="8194" width="17.7109375" style="63" customWidth="1"/>
    <col min="8195" max="8196" width="15.5703125" style="63" customWidth="1"/>
    <col min="8197" max="8197" width="16.7109375" style="63" customWidth="1"/>
    <col min="8198" max="8198" width="16.28515625" style="63" customWidth="1"/>
    <col min="8199" max="8199" width="17.7109375" style="63" customWidth="1"/>
    <col min="8200" max="8200" width="14" style="63" customWidth="1"/>
    <col min="8201" max="8201" width="15" style="63" customWidth="1"/>
    <col min="8202" max="8202" width="4" style="63" customWidth="1"/>
    <col min="8203" max="8203" width="9.140625" style="63"/>
    <col min="8204" max="8204" width="11.5703125" style="63" customWidth="1"/>
    <col min="8205" max="8207" width="9.140625" style="63"/>
    <col min="8208" max="8208" width="10" style="63" bestFit="1" customWidth="1"/>
    <col min="8209" max="8209" width="13.42578125" style="63" customWidth="1"/>
    <col min="8210" max="8210" width="14.42578125" style="63" bestFit="1" customWidth="1"/>
    <col min="8211" max="8211" width="14.140625" style="63" customWidth="1"/>
    <col min="8212" max="8446" width="9.140625" style="63"/>
    <col min="8447" max="8447" width="19.85546875" style="63" customWidth="1"/>
    <col min="8448" max="8448" width="16" style="63" customWidth="1"/>
    <col min="8449" max="8449" width="15.5703125" style="63" customWidth="1"/>
    <col min="8450" max="8450" width="17.7109375" style="63" customWidth="1"/>
    <col min="8451" max="8452" width="15.5703125" style="63" customWidth="1"/>
    <col min="8453" max="8453" width="16.7109375" style="63" customWidth="1"/>
    <col min="8454" max="8454" width="16.28515625" style="63" customWidth="1"/>
    <col min="8455" max="8455" width="17.7109375" style="63" customWidth="1"/>
    <col min="8456" max="8456" width="14" style="63" customWidth="1"/>
    <col min="8457" max="8457" width="15" style="63" customWidth="1"/>
    <col min="8458" max="8458" width="4" style="63" customWidth="1"/>
    <col min="8459" max="8459" width="9.140625" style="63"/>
    <col min="8460" max="8460" width="11.5703125" style="63" customWidth="1"/>
    <col min="8461" max="8463" width="9.140625" style="63"/>
    <col min="8464" max="8464" width="10" style="63" bestFit="1" customWidth="1"/>
    <col min="8465" max="8465" width="13.42578125" style="63" customWidth="1"/>
    <col min="8466" max="8466" width="14.42578125" style="63" bestFit="1" customWidth="1"/>
    <col min="8467" max="8467" width="14.140625" style="63" customWidth="1"/>
    <col min="8468" max="8702" width="9.140625" style="63"/>
    <col min="8703" max="8703" width="19.85546875" style="63" customWidth="1"/>
    <col min="8704" max="8704" width="16" style="63" customWidth="1"/>
    <col min="8705" max="8705" width="15.5703125" style="63" customWidth="1"/>
    <col min="8706" max="8706" width="17.7109375" style="63" customWidth="1"/>
    <col min="8707" max="8708" width="15.5703125" style="63" customWidth="1"/>
    <col min="8709" max="8709" width="16.7109375" style="63" customWidth="1"/>
    <col min="8710" max="8710" width="16.28515625" style="63" customWidth="1"/>
    <col min="8711" max="8711" width="17.7109375" style="63" customWidth="1"/>
    <col min="8712" max="8712" width="14" style="63" customWidth="1"/>
    <col min="8713" max="8713" width="15" style="63" customWidth="1"/>
    <col min="8714" max="8714" width="4" style="63" customWidth="1"/>
    <col min="8715" max="8715" width="9.140625" style="63"/>
    <col min="8716" max="8716" width="11.5703125" style="63" customWidth="1"/>
    <col min="8717" max="8719" width="9.140625" style="63"/>
    <col min="8720" max="8720" width="10" style="63" bestFit="1" customWidth="1"/>
    <col min="8721" max="8721" width="13.42578125" style="63" customWidth="1"/>
    <col min="8722" max="8722" width="14.42578125" style="63" bestFit="1" customWidth="1"/>
    <col min="8723" max="8723" width="14.140625" style="63" customWidth="1"/>
    <col min="8724" max="8958" width="9.140625" style="63"/>
    <col min="8959" max="8959" width="19.85546875" style="63" customWidth="1"/>
    <col min="8960" max="8960" width="16" style="63" customWidth="1"/>
    <col min="8961" max="8961" width="15.5703125" style="63" customWidth="1"/>
    <col min="8962" max="8962" width="17.7109375" style="63" customWidth="1"/>
    <col min="8963" max="8964" width="15.5703125" style="63" customWidth="1"/>
    <col min="8965" max="8965" width="16.7109375" style="63" customWidth="1"/>
    <col min="8966" max="8966" width="16.28515625" style="63" customWidth="1"/>
    <col min="8967" max="8967" width="17.7109375" style="63" customWidth="1"/>
    <col min="8968" max="8968" width="14" style="63" customWidth="1"/>
    <col min="8969" max="8969" width="15" style="63" customWidth="1"/>
    <col min="8970" max="8970" width="4" style="63" customWidth="1"/>
    <col min="8971" max="8971" width="9.140625" style="63"/>
    <col min="8972" max="8972" width="11.5703125" style="63" customWidth="1"/>
    <col min="8973" max="8975" width="9.140625" style="63"/>
    <col min="8976" max="8976" width="10" style="63" bestFit="1" customWidth="1"/>
    <col min="8977" max="8977" width="13.42578125" style="63" customWidth="1"/>
    <col min="8978" max="8978" width="14.42578125" style="63" bestFit="1" customWidth="1"/>
    <col min="8979" max="8979" width="14.140625" style="63" customWidth="1"/>
    <col min="8980" max="9214" width="9.140625" style="63"/>
    <col min="9215" max="9215" width="19.85546875" style="63" customWidth="1"/>
    <col min="9216" max="9216" width="16" style="63" customWidth="1"/>
    <col min="9217" max="9217" width="15.5703125" style="63" customWidth="1"/>
    <col min="9218" max="9218" width="17.7109375" style="63" customWidth="1"/>
    <col min="9219" max="9220" width="15.5703125" style="63" customWidth="1"/>
    <col min="9221" max="9221" width="16.7109375" style="63" customWidth="1"/>
    <col min="9222" max="9222" width="16.28515625" style="63" customWidth="1"/>
    <col min="9223" max="9223" width="17.7109375" style="63" customWidth="1"/>
    <col min="9224" max="9224" width="14" style="63" customWidth="1"/>
    <col min="9225" max="9225" width="15" style="63" customWidth="1"/>
    <col min="9226" max="9226" width="4" style="63" customWidth="1"/>
    <col min="9227" max="9227" width="9.140625" style="63"/>
    <col min="9228" max="9228" width="11.5703125" style="63" customWidth="1"/>
    <col min="9229" max="9231" width="9.140625" style="63"/>
    <col min="9232" max="9232" width="10" style="63" bestFit="1" customWidth="1"/>
    <col min="9233" max="9233" width="13.42578125" style="63" customWidth="1"/>
    <col min="9234" max="9234" width="14.42578125" style="63" bestFit="1" customWidth="1"/>
    <col min="9235" max="9235" width="14.140625" style="63" customWidth="1"/>
    <col min="9236" max="9470" width="9.140625" style="63"/>
    <col min="9471" max="9471" width="19.85546875" style="63" customWidth="1"/>
    <col min="9472" max="9472" width="16" style="63" customWidth="1"/>
    <col min="9473" max="9473" width="15.5703125" style="63" customWidth="1"/>
    <col min="9474" max="9474" width="17.7109375" style="63" customWidth="1"/>
    <col min="9475" max="9476" width="15.5703125" style="63" customWidth="1"/>
    <col min="9477" max="9477" width="16.7109375" style="63" customWidth="1"/>
    <col min="9478" max="9478" width="16.28515625" style="63" customWidth="1"/>
    <col min="9479" max="9479" width="17.7109375" style="63" customWidth="1"/>
    <col min="9480" max="9480" width="14" style="63" customWidth="1"/>
    <col min="9481" max="9481" width="15" style="63" customWidth="1"/>
    <col min="9482" max="9482" width="4" style="63" customWidth="1"/>
    <col min="9483" max="9483" width="9.140625" style="63"/>
    <col min="9484" max="9484" width="11.5703125" style="63" customWidth="1"/>
    <col min="9485" max="9487" width="9.140625" style="63"/>
    <col min="9488" max="9488" width="10" style="63" bestFit="1" customWidth="1"/>
    <col min="9489" max="9489" width="13.42578125" style="63" customWidth="1"/>
    <col min="9490" max="9490" width="14.42578125" style="63" bestFit="1" customWidth="1"/>
    <col min="9491" max="9491" width="14.140625" style="63" customWidth="1"/>
    <col min="9492" max="9726" width="9.140625" style="63"/>
    <col min="9727" max="9727" width="19.85546875" style="63" customWidth="1"/>
    <col min="9728" max="9728" width="16" style="63" customWidth="1"/>
    <col min="9729" max="9729" width="15.5703125" style="63" customWidth="1"/>
    <col min="9730" max="9730" width="17.7109375" style="63" customWidth="1"/>
    <col min="9731" max="9732" width="15.5703125" style="63" customWidth="1"/>
    <col min="9733" max="9733" width="16.7109375" style="63" customWidth="1"/>
    <col min="9734" max="9734" width="16.28515625" style="63" customWidth="1"/>
    <col min="9735" max="9735" width="17.7109375" style="63" customWidth="1"/>
    <col min="9736" max="9736" width="14" style="63" customWidth="1"/>
    <col min="9737" max="9737" width="15" style="63" customWidth="1"/>
    <col min="9738" max="9738" width="4" style="63" customWidth="1"/>
    <col min="9739" max="9739" width="9.140625" style="63"/>
    <col min="9740" max="9740" width="11.5703125" style="63" customWidth="1"/>
    <col min="9741" max="9743" width="9.140625" style="63"/>
    <col min="9744" max="9744" width="10" style="63" bestFit="1" customWidth="1"/>
    <col min="9745" max="9745" width="13.42578125" style="63" customWidth="1"/>
    <col min="9746" max="9746" width="14.42578125" style="63" bestFit="1" customWidth="1"/>
    <col min="9747" max="9747" width="14.140625" style="63" customWidth="1"/>
    <col min="9748" max="9982" width="9.140625" style="63"/>
    <col min="9983" max="9983" width="19.85546875" style="63" customWidth="1"/>
    <col min="9984" max="9984" width="16" style="63" customWidth="1"/>
    <col min="9985" max="9985" width="15.5703125" style="63" customWidth="1"/>
    <col min="9986" max="9986" width="17.7109375" style="63" customWidth="1"/>
    <col min="9987" max="9988" width="15.5703125" style="63" customWidth="1"/>
    <col min="9989" max="9989" width="16.7109375" style="63" customWidth="1"/>
    <col min="9990" max="9990" width="16.28515625" style="63" customWidth="1"/>
    <col min="9991" max="9991" width="17.7109375" style="63" customWidth="1"/>
    <col min="9992" max="9992" width="14" style="63" customWidth="1"/>
    <col min="9993" max="9993" width="15" style="63" customWidth="1"/>
    <col min="9994" max="9994" width="4" style="63" customWidth="1"/>
    <col min="9995" max="9995" width="9.140625" style="63"/>
    <col min="9996" max="9996" width="11.5703125" style="63" customWidth="1"/>
    <col min="9997" max="9999" width="9.140625" style="63"/>
    <col min="10000" max="10000" width="10" style="63" bestFit="1" customWidth="1"/>
    <col min="10001" max="10001" width="13.42578125" style="63" customWidth="1"/>
    <col min="10002" max="10002" width="14.42578125" style="63" bestFit="1" customWidth="1"/>
    <col min="10003" max="10003" width="14.140625" style="63" customWidth="1"/>
    <col min="10004" max="10238" width="9.140625" style="63"/>
    <col min="10239" max="10239" width="19.85546875" style="63" customWidth="1"/>
    <col min="10240" max="10240" width="16" style="63" customWidth="1"/>
    <col min="10241" max="10241" width="15.5703125" style="63" customWidth="1"/>
    <col min="10242" max="10242" width="17.7109375" style="63" customWidth="1"/>
    <col min="10243" max="10244" width="15.5703125" style="63" customWidth="1"/>
    <col min="10245" max="10245" width="16.7109375" style="63" customWidth="1"/>
    <col min="10246" max="10246" width="16.28515625" style="63" customWidth="1"/>
    <col min="10247" max="10247" width="17.7109375" style="63" customWidth="1"/>
    <col min="10248" max="10248" width="14" style="63" customWidth="1"/>
    <col min="10249" max="10249" width="15" style="63" customWidth="1"/>
    <col min="10250" max="10250" width="4" style="63" customWidth="1"/>
    <col min="10251" max="10251" width="9.140625" style="63"/>
    <col min="10252" max="10252" width="11.5703125" style="63" customWidth="1"/>
    <col min="10253" max="10255" width="9.140625" style="63"/>
    <col min="10256" max="10256" width="10" style="63" bestFit="1" customWidth="1"/>
    <col min="10257" max="10257" width="13.42578125" style="63" customWidth="1"/>
    <col min="10258" max="10258" width="14.42578125" style="63" bestFit="1" customWidth="1"/>
    <col min="10259" max="10259" width="14.140625" style="63" customWidth="1"/>
    <col min="10260" max="10494" width="9.140625" style="63"/>
    <col min="10495" max="10495" width="19.85546875" style="63" customWidth="1"/>
    <col min="10496" max="10496" width="16" style="63" customWidth="1"/>
    <col min="10497" max="10497" width="15.5703125" style="63" customWidth="1"/>
    <col min="10498" max="10498" width="17.7109375" style="63" customWidth="1"/>
    <col min="10499" max="10500" width="15.5703125" style="63" customWidth="1"/>
    <col min="10501" max="10501" width="16.7109375" style="63" customWidth="1"/>
    <col min="10502" max="10502" width="16.28515625" style="63" customWidth="1"/>
    <col min="10503" max="10503" width="17.7109375" style="63" customWidth="1"/>
    <col min="10504" max="10504" width="14" style="63" customWidth="1"/>
    <col min="10505" max="10505" width="15" style="63" customWidth="1"/>
    <col min="10506" max="10506" width="4" style="63" customWidth="1"/>
    <col min="10507" max="10507" width="9.140625" style="63"/>
    <col min="10508" max="10508" width="11.5703125" style="63" customWidth="1"/>
    <col min="10509" max="10511" width="9.140625" style="63"/>
    <col min="10512" max="10512" width="10" style="63" bestFit="1" customWidth="1"/>
    <col min="10513" max="10513" width="13.42578125" style="63" customWidth="1"/>
    <col min="10514" max="10514" width="14.42578125" style="63" bestFit="1" customWidth="1"/>
    <col min="10515" max="10515" width="14.140625" style="63" customWidth="1"/>
    <col min="10516" max="10750" width="9.140625" style="63"/>
    <col min="10751" max="10751" width="19.85546875" style="63" customWidth="1"/>
    <col min="10752" max="10752" width="16" style="63" customWidth="1"/>
    <col min="10753" max="10753" width="15.5703125" style="63" customWidth="1"/>
    <col min="10754" max="10754" width="17.7109375" style="63" customWidth="1"/>
    <col min="10755" max="10756" width="15.5703125" style="63" customWidth="1"/>
    <col min="10757" max="10757" width="16.7109375" style="63" customWidth="1"/>
    <col min="10758" max="10758" width="16.28515625" style="63" customWidth="1"/>
    <col min="10759" max="10759" width="17.7109375" style="63" customWidth="1"/>
    <col min="10760" max="10760" width="14" style="63" customWidth="1"/>
    <col min="10761" max="10761" width="15" style="63" customWidth="1"/>
    <col min="10762" max="10762" width="4" style="63" customWidth="1"/>
    <col min="10763" max="10763" width="9.140625" style="63"/>
    <col min="10764" max="10764" width="11.5703125" style="63" customWidth="1"/>
    <col min="10765" max="10767" width="9.140625" style="63"/>
    <col min="10768" max="10768" width="10" style="63" bestFit="1" customWidth="1"/>
    <col min="10769" max="10769" width="13.42578125" style="63" customWidth="1"/>
    <col min="10770" max="10770" width="14.42578125" style="63" bestFit="1" customWidth="1"/>
    <col min="10771" max="10771" width="14.140625" style="63" customWidth="1"/>
    <col min="10772" max="11006" width="9.140625" style="63"/>
    <col min="11007" max="11007" width="19.85546875" style="63" customWidth="1"/>
    <col min="11008" max="11008" width="16" style="63" customWidth="1"/>
    <col min="11009" max="11009" width="15.5703125" style="63" customWidth="1"/>
    <col min="11010" max="11010" width="17.7109375" style="63" customWidth="1"/>
    <col min="11011" max="11012" width="15.5703125" style="63" customWidth="1"/>
    <col min="11013" max="11013" width="16.7109375" style="63" customWidth="1"/>
    <col min="11014" max="11014" width="16.28515625" style="63" customWidth="1"/>
    <col min="11015" max="11015" width="17.7109375" style="63" customWidth="1"/>
    <col min="11016" max="11016" width="14" style="63" customWidth="1"/>
    <col min="11017" max="11017" width="15" style="63" customWidth="1"/>
    <col min="11018" max="11018" width="4" style="63" customWidth="1"/>
    <col min="11019" max="11019" width="9.140625" style="63"/>
    <col min="11020" max="11020" width="11.5703125" style="63" customWidth="1"/>
    <col min="11021" max="11023" width="9.140625" style="63"/>
    <col min="11024" max="11024" width="10" style="63" bestFit="1" customWidth="1"/>
    <col min="11025" max="11025" width="13.42578125" style="63" customWidth="1"/>
    <col min="11026" max="11026" width="14.42578125" style="63" bestFit="1" customWidth="1"/>
    <col min="11027" max="11027" width="14.140625" style="63" customWidth="1"/>
    <col min="11028" max="11262" width="9.140625" style="63"/>
    <col min="11263" max="11263" width="19.85546875" style="63" customWidth="1"/>
    <col min="11264" max="11264" width="16" style="63" customWidth="1"/>
    <col min="11265" max="11265" width="15.5703125" style="63" customWidth="1"/>
    <col min="11266" max="11266" width="17.7109375" style="63" customWidth="1"/>
    <col min="11267" max="11268" width="15.5703125" style="63" customWidth="1"/>
    <col min="11269" max="11269" width="16.7109375" style="63" customWidth="1"/>
    <col min="11270" max="11270" width="16.28515625" style="63" customWidth="1"/>
    <col min="11271" max="11271" width="17.7109375" style="63" customWidth="1"/>
    <col min="11272" max="11272" width="14" style="63" customWidth="1"/>
    <col min="11273" max="11273" width="15" style="63" customWidth="1"/>
    <col min="11274" max="11274" width="4" style="63" customWidth="1"/>
    <col min="11275" max="11275" width="9.140625" style="63"/>
    <col min="11276" max="11276" width="11.5703125" style="63" customWidth="1"/>
    <col min="11277" max="11279" width="9.140625" style="63"/>
    <col min="11280" max="11280" width="10" style="63" bestFit="1" customWidth="1"/>
    <col min="11281" max="11281" width="13.42578125" style="63" customWidth="1"/>
    <col min="11282" max="11282" width="14.42578125" style="63" bestFit="1" customWidth="1"/>
    <col min="11283" max="11283" width="14.140625" style="63" customWidth="1"/>
    <col min="11284" max="11518" width="9.140625" style="63"/>
    <col min="11519" max="11519" width="19.85546875" style="63" customWidth="1"/>
    <col min="11520" max="11520" width="16" style="63" customWidth="1"/>
    <col min="11521" max="11521" width="15.5703125" style="63" customWidth="1"/>
    <col min="11522" max="11522" width="17.7109375" style="63" customWidth="1"/>
    <col min="11523" max="11524" width="15.5703125" style="63" customWidth="1"/>
    <col min="11525" max="11525" width="16.7109375" style="63" customWidth="1"/>
    <col min="11526" max="11526" width="16.28515625" style="63" customWidth="1"/>
    <col min="11527" max="11527" width="17.7109375" style="63" customWidth="1"/>
    <col min="11528" max="11528" width="14" style="63" customWidth="1"/>
    <col min="11529" max="11529" width="15" style="63" customWidth="1"/>
    <col min="11530" max="11530" width="4" style="63" customWidth="1"/>
    <col min="11531" max="11531" width="9.140625" style="63"/>
    <col min="11532" max="11532" width="11.5703125" style="63" customWidth="1"/>
    <col min="11533" max="11535" width="9.140625" style="63"/>
    <col min="11536" max="11536" width="10" style="63" bestFit="1" customWidth="1"/>
    <col min="11537" max="11537" width="13.42578125" style="63" customWidth="1"/>
    <col min="11538" max="11538" width="14.42578125" style="63" bestFit="1" customWidth="1"/>
    <col min="11539" max="11539" width="14.140625" style="63" customWidth="1"/>
    <col min="11540" max="11774" width="9.140625" style="63"/>
    <col min="11775" max="11775" width="19.85546875" style="63" customWidth="1"/>
    <col min="11776" max="11776" width="16" style="63" customWidth="1"/>
    <col min="11777" max="11777" width="15.5703125" style="63" customWidth="1"/>
    <col min="11778" max="11778" width="17.7109375" style="63" customWidth="1"/>
    <col min="11779" max="11780" width="15.5703125" style="63" customWidth="1"/>
    <col min="11781" max="11781" width="16.7109375" style="63" customWidth="1"/>
    <col min="11782" max="11782" width="16.28515625" style="63" customWidth="1"/>
    <col min="11783" max="11783" width="17.7109375" style="63" customWidth="1"/>
    <col min="11784" max="11784" width="14" style="63" customWidth="1"/>
    <col min="11785" max="11785" width="15" style="63" customWidth="1"/>
    <col min="11786" max="11786" width="4" style="63" customWidth="1"/>
    <col min="11787" max="11787" width="9.140625" style="63"/>
    <col min="11788" max="11788" width="11.5703125" style="63" customWidth="1"/>
    <col min="11789" max="11791" width="9.140625" style="63"/>
    <col min="11792" max="11792" width="10" style="63" bestFit="1" customWidth="1"/>
    <col min="11793" max="11793" width="13.42578125" style="63" customWidth="1"/>
    <col min="11794" max="11794" width="14.42578125" style="63" bestFit="1" customWidth="1"/>
    <col min="11795" max="11795" width="14.140625" style="63" customWidth="1"/>
    <col min="11796" max="12030" width="9.140625" style="63"/>
    <col min="12031" max="12031" width="19.85546875" style="63" customWidth="1"/>
    <col min="12032" max="12032" width="16" style="63" customWidth="1"/>
    <col min="12033" max="12033" width="15.5703125" style="63" customWidth="1"/>
    <col min="12034" max="12034" width="17.7109375" style="63" customWidth="1"/>
    <col min="12035" max="12036" width="15.5703125" style="63" customWidth="1"/>
    <col min="12037" max="12037" width="16.7109375" style="63" customWidth="1"/>
    <col min="12038" max="12038" width="16.28515625" style="63" customWidth="1"/>
    <col min="12039" max="12039" width="17.7109375" style="63" customWidth="1"/>
    <col min="12040" max="12040" width="14" style="63" customWidth="1"/>
    <col min="12041" max="12041" width="15" style="63" customWidth="1"/>
    <col min="12042" max="12042" width="4" style="63" customWidth="1"/>
    <col min="12043" max="12043" width="9.140625" style="63"/>
    <col min="12044" max="12044" width="11.5703125" style="63" customWidth="1"/>
    <col min="12045" max="12047" width="9.140625" style="63"/>
    <col min="12048" max="12048" width="10" style="63" bestFit="1" customWidth="1"/>
    <col min="12049" max="12049" width="13.42578125" style="63" customWidth="1"/>
    <col min="12050" max="12050" width="14.42578125" style="63" bestFit="1" customWidth="1"/>
    <col min="12051" max="12051" width="14.140625" style="63" customWidth="1"/>
    <col min="12052" max="12286" width="9.140625" style="63"/>
    <col min="12287" max="12287" width="19.85546875" style="63" customWidth="1"/>
    <col min="12288" max="12288" width="16" style="63" customWidth="1"/>
    <col min="12289" max="12289" width="15.5703125" style="63" customWidth="1"/>
    <col min="12290" max="12290" width="17.7109375" style="63" customWidth="1"/>
    <col min="12291" max="12292" width="15.5703125" style="63" customWidth="1"/>
    <col min="12293" max="12293" width="16.7109375" style="63" customWidth="1"/>
    <col min="12294" max="12294" width="16.28515625" style="63" customWidth="1"/>
    <col min="12295" max="12295" width="17.7109375" style="63" customWidth="1"/>
    <col min="12296" max="12296" width="14" style="63" customWidth="1"/>
    <col min="12297" max="12297" width="15" style="63" customWidth="1"/>
    <col min="12298" max="12298" width="4" style="63" customWidth="1"/>
    <col min="12299" max="12299" width="9.140625" style="63"/>
    <col min="12300" max="12300" width="11.5703125" style="63" customWidth="1"/>
    <col min="12301" max="12303" width="9.140625" style="63"/>
    <col min="12304" max="12304" width="10" style="63" bestFit="1" customWidth="1"/>
    <col min="12305" max="12305" width="13.42578125" style="63" customWidth="1"/>
    <col min="12306" max="12306" width="14.42578125" style="63" bestFit="1" customWidth="1"/>
    <col min="12307" max="12307" width="14.140625" style="63" customWidth="1"/>
    <col min="12308" max="12542" width="9.140625" style="63"/>
    <col min="12543" max="12543" width="19.85546875" style="63" customWidth="1"/>
    <col min="12544" max="12544" width="16" style="63" customWidth="1"/>
    <col min="12545" max="12545" width="15.5703125" style="63" customWidth="1"/>
    <col min="12546" max="12546" width="17.7109375" style="63" customWidth="1"/>
    <col min="12547" max="12548" width="15.5703125" style="63" customWidth="1"/>
    <col min="12549" max="12549" width="16.7109375" style="63" customWidth="1"/>
    <col min="12550" max="12550" width="16.28515625" style="63" customWidth="1"/>
    <col min="12551" max="12551" width="17.7109375" style="63" customWidth="1"/>
    <col min="12552" max="12552" width="14" style="63" customWidth="1"/>
    <col min="12553" max="12553" width="15" style="63" customWidth="1"/>
    <col min="12554" max="12554" width="4" style="63" customWidth="1"/>
    <col min="12555" max="12555" width="9.140625" style="63"/>
    <col min="12556" max="12556" width="11.5703125" style="63" customWidth="1"/>
    <col min="12557" max="12559" width="9.140625" style="63"/>
    <col min="12560" max="12560" width="10" style="63" bestFit="1" customWidth="1"/>
    <col min="12561" max="12561" width="13.42578125" style="63" customWidth="1"/>
    <col min="12562" max="12562" width="14.42578125" style="63" bestFit="1" customWidth="1"/>
    <col min="12563" max="12563" width="14.140625" style="63" customWidth="1"/>
    <col min="12564" max="12798" width="9.140625" style="63"/>
    <col min="12799" max="12799" width="19.85546875" style="63" customWidth="1"/>
    <col min="12800" max="12800" width="16" style="63" customWidth="1"/>
    <col min="12801" max="12801" width="15.5703125" style="63" customWidth="1"/>
    <col min="12802" max="12802" width="17.7109375" style="63" customWidth="1"/>
    <col min="12803" max="12804" width="15.5703125" style="63" customWidth="1"/>
    <col min="12805" max="12805" width="16.7109375" style="63" customWidth="1"/>
    <col min="12806" max="12806" width="16.28515625" style="63" customWidth="1"/>
    <col min="12807" max="12807" width="17.7109375" style="63" customWidth="1"/>
    <col min="12808" max="12808" width="14" style="63" customWidth="1"/>
    <col min="12809" max="12809" width="15" style="63" customWidth="1"/>
    <col min="12810" max="12810" width="4" style="63" customWidth="1"/>
    <col min="12811" max="12811" width="9.140625" style="63"/>
    <col min="12812" max="12812" width="11.5703125" style="63" customWidth="1"/>
    <col min="12813" max="12815" width="9.140625" style="63"/>
    <col min="12816" max="12816" width="10" style="63" bestFit="1" customWidth="1"/>
    <col min="12817" max="12817" width="13.42578125" style="63" customWidth="1"/>
    <col min="12818" max="12818" width="14.42578125" style="63" bestFit="1" customWidth="1"/>
    <col min="12819" max="12819" width="14.140625" style="63" customWidth="1"/>
    <col min="12820" max="13054" width="9.140625" style="63"/>
    <col min="13055" max="13055" width="19.85546875" style="63" customWidth="1"/>
    <col min="13056" max="13056" width="16" style="63" customWidth="1"/>
    <col min="13057" max="13057" width="15.5703125" style="63" customWidth="1"/>
    <col min="13058" max="13058" width="17.7109375" style="63" customWidth="1"/>
    <col min="13059" max="13060" width="15.5703125" style="63" customWidth="1"/>
    <col min="13061" max="13061" width="16.7109375" style="63" customWidth="1"/>
    <col min="13062" max="13062" width="16.28515625" style="63" customWidth="1"/>
    <col min="13063" max="13063" width="17.7109375" style="63" customWidth="1"/>
    <col min="13064" max="13064" width="14" style="63" customWidth="1"/>
    <col min="13065" max="13065" width="15" style="63" customWidth="1"/>
    <col min="13066" max="13066" width="4" style="63" customWidth="1"/>
    <col min="13067" max="13067" width="9.140625" style="63"/>
    <col min="13068" max="13068" width="11.5703125" style="63" customWidth="1"/>
    <col min="13069" max="13071" width="9.140625" style="63"/>
    <col min="13072" max="13072" width="10" style="63" bestFit="1" customWidth="1"/>
    <col min="13073" max="13073" width="13.42578125" style="63" customWidth="1"/>
    <col min="13074" max="13074" width="14.42578125" style="63" bestFit="1" customWidth="1"/>
    <col min="13075" max="13075" width="14.140625" style="63" customWidth="1"/>
    <col min="13076" max="13310" width="9.140625" style="63"/>
    <col min="13311" max="13311" width="19.85546875" style="63" customWidth="1"/>
    <col min="13312" max="13312" width="16" style="63" customWidth="1"/>
    <col min="13313" max="13313" width="15.5703125" style="63" customWidth="1"/>
    <col min="13314" max="13314" width="17.7109375" style="63" customWidth="1"/>
    <col min="13315" max="13316" width="15.5703125" style="63" customWidth="1"/>
    <col min="13317" max="13317" width="16.7109375" style="63" customWidth="1"/>
    <col min="13318" max="13318" width="16.28515625" style="63" customWidth="1"/>
    <col min="13319" max="13319" width="17.7109375" style="63" customWidth="1"/>
    <col min="13320" max="13320" width="14" style="63" customWidth="1"/>
    <col min="13321" max="13321" width="15" style="63" customWidth="1"/>
    <col min="13322" max="13322" width="4" style="63" customWidth="1"/>
    <col min="13323" max="13323" width="9.140625" style="63"/>
    <col min="13324" max="13324" width="11.5703125" style="63" customWidth="1"/>
    <col min="13325" max="13327" width="9.140625" style="63"/>
    <col min="13328" max="13328" width="10" style="63" bestFit="1" customWidth="1"/>
    <col min="13329" max="13329" width="13.42578125" style="63" customWidth="1"/>
    <col min="13330" max="13330" width="14.42578125" style="63" bestFit="1" customWidth="1"/>
    <col min="13331" max="13331" width="14.140625" style="63" customWidth="1"/>
    <col min="13332" max="13566" width="9.140625" style="63"/>
    <col min="13567" max="13567" width="19.85546875" style="63" customWidth="1"/>
    <col min="13568" max="13568" width="16" style="63" customWidth="1"/>
    <col min="13569" max="13569" width="15.5703125" style="63" customWidth="1"/>
    <col min="13570" max="13570" width="17.7109375" style="63" customWidth="1"/>
    <col min="13571" max="13572" width="15.5703125" style="63" customWidth="1"/>
    <col min="13573" max="13573" width="16.7109375" style="63" customWidth="1"/>
    <col min="13574" max="13574" width="16.28515625" style="63" customWidth="1"/>
    <col min="13575" max="13575" width="17.7109375" style="63" customWidth="1"/>
    <col min="13576" max="13576" width="14" style="63" customWidth="1"/>
    <col min="13577" max="13577" width="15" style="63" customWidth="1"/>
    <col min="13578" max="13578" width="4" style="63" customWidth="1"/>
    <col min="13579" max="13579" width="9.140625" style="63"/>
    <col min="13580" max="13580" width="11.5703125" style="63" customWidth="1"/>
    <col min="13581" max="13583" width="9.140625" style="63"/>
    <col min="13584" max="13584" width="10" style="63" bestFit="1" customWidth="1"/>
    <col min="13585" max="13585" width="13.42578125" style="63" customWidth="1"/>
    <col min="13586" max="13586" width="14.42578125" style="63" bestFit="1" customWidth="1"/>
    <col min="13587" max="13587" width="14.140625" style="63" customWidth="1"/>
    <col min="13588" max="13822" width="9.140625" style="63"/>
    <col min="13823" max="13823" width="19.85546875" style="63" customWidth="1"/>
    <col min="13824" max="13824" width="16" style="63" customWidth="1"/>
    <col min="13825" max="13825" width="15.5703125" style="63" customWidth="1"/>
    <col min="13826" max="13826" width="17.7109375" style="63" customWidth="1"/>
    <col min="13827" max="13828" width="15.5703125" style="63" customWidth="1"/>
    <col min="13829" max="13829" width="16.7109375" style="63" customWidth="1"/>
    <col min="13830" max="13830" width="16.28515625" style="63" customWidth="1"/>
    <col min="13831" max="13831" width="17.7109375" style="63" customWidth="1"/>
    <col min="13832" max="13832" width="14" style="63" customWidth="1"/>
    <col min="13833" max="13833" width="15" style="63" customWidth="1"/>
    <col min="13834" max="13834" width="4" style="63" customWidth="1"/>
    <col min="13835" max="13835" width="9.140625" style="63"/>
    <col min="13836" max="13836" width="11.5703125" style="63" customWidth="1"/>
    <col min="13837" max="13839" width="9.140625" style="63"/>
    <col min="13840" max="13840" width="10" style="63" bestFit="1" customWidth="1"/>
    <col min="13841" max="13841" width="13.42578125" style="63" customWidth="1"/>
    <col min="13842" max="13842" width="14.42578125" style="63" bestFit="1" customWidth="1"/>
    <col min="13843" max="13843" width="14.140625" style="63" customWidth="1"/>
    <col min="13844" max="14078" width="9.140625" style="63"/>
    <col min="14079" max="14079" width="19.85546875" style="63" customWidth="1"/>
    <col min="14080" max="14080" width="16" style="63" customWidth="1"/>
    <col min="14081" max="14081" width="15.5703125" style="63" customWidth="1"/>
    <col min="14082" max="14082" width="17.7109375" style="63" customWidth="1"/>
    <col min="14083" max="14084" width="15.5703125" style="63" customWidth="1"/>
    <col min="14085" max="14085" width="16.7109375" style="63" customWidth="1"/>
    <col min="14086" max="14086" width="16.28515625" style="63" customWidth="1"/>
    <col min="14087" max="14087" width="17.7109375" style="63" customWidth="1"/>
    <col min="14088" max="14088" width="14" style="63" customWidth="1"/>
    <col min="14089" max="14089" width="15" style="63" customWidth="1"/>
    <col min="14090" max="14090" width="4" style="63" customWidth="1"/>
    <col min="14091" max="14091" width="9.140625" style="63"/>
    <col min="14092" max="14092" width="11.5703125" style="63" customWidth="1"/>
    <col min="14093" max="14095" width="9.140625" style="63"/>
    <col min="14096" max="14096" width="10" style="63" bestFit="1" customWidth="1"/>
    <col min="14097" max="14097" width="13.42578125" style="63" customWidth="1"/>
    <col min="14098" max="14098" width="14.42578125" style="63" bestFit="1" customWidth="1"/>
    <col min="14099" max="14099" width="14.140625" style="63" customWidth="1"/>
    <col min="14100" max="14334" width="9.140625" style="63"/>
    <col min="14335" max="14335" width="19.85546875" style="63" customWidth="1"/>
    <col min="14336" max="14336" width="16" style="63" customWidth="1"/>
    <col min="14337" max="14337" width="15.5703125" style="63" customWidth="1"/>
    <col min="14338" max="14338" width="17.7109375" style="63" customWidth="1"/>
    <col min="14339" max="14340" width="15.5703125" style="63" customWidth="1"/>
    <col min="14341" max="14341" width="16.7109375" style="63" customWidth="1"/>
    <col min="14342" max="14342" width="16.28515625" style="63" customWidth="1"/>
    <col min="14343" max="14343" width="17.7109375" style="63" customWidth="1"/>
    <col min="14344" max="14344" width="14" style="63" customWidth="1"/>
    <col min="14345" max="14345" width="15" style="63" customWidth="1"/>
    <col min="14346" max="14346" width="4" style="63" customWidth="1"/>
    <col min="14347" max="14347" width="9.140625" style="63"/>
    <col min="14348" max="14348" width="11.5703125" style="63" customWidth="1"/>
    <col min="14349" max="14351" width="9.140625" style="63"/>
    <col min="14352" max="14352" width="10" style="63" bestFit="1" customWidth="1"/>
    <col min="14353" max="14353" width="13.42578125" style="63" customWidth="1"/>
    <col min="14354" max="14354" width="14.42578125" style="63" bestFit="1" customWidth="1"/>
    <col min="14355" max="14355" width="14.140625" style="63" customWidth="1"/>
    <col min="14356" max="14590" width="9.140625" style="63"/>
    <col min="14591" max="14591" width="19.85546875" style="63" customWidth="1"/>
    <col min="14592" max="14592" width="16" style="63" customWidth="1"/>
    <col min="14593" max="14593" width="15.5703125" style="63" customWidth="1"/>
    <col min="14594" max="14594" width="17.7109375" style="63" customWidth="1"/>
    <col min="14595" max="14596" width="15.5703125" style="63" customWidth="1"/>
    <col min="14597" max="14597" width="16.7109375" style="63" customWidth="1"/>
    <col min="14598" max="14598" width="16.28515625" style="63" customWidth="1"/>
    <col min="14599" max="14599" width="17.7109375" style="63" customWidth="1"/>
    <col min="14600" max="14600" width="14" style="63" customWidth="1"/>
    <col min="14601" max="14601" width="15" style="63" customWidth="1"/>
    <col min="14602" max="14602" width="4" style="63" customWidth="1"/>
    <col min="14603" max="14603" width="9.140625" style="63"/>
    <col min="14604" max="14604" width="11.5703125" style="63" customWidth="1"/>
    <col min="14605" max="14607" width="9.140625" style="63"/>
    <col min="14608" max="14608" width="10" style="63" bestFit="1" customWidth="1"/>
    <col min="14609" max="14609" width="13.42578125" style="63" customWidth="1"/>
    <col min="14610" max="14610" width="14.42578125" style="63" bestFit="1" customWidth="1"/>
    <col min="14611" max="14611" width="14.140625" style="63" customWidth="1"/>
    <col min="14612" max="14846" width="9.140625" style="63"/>
    <col min="14847" max="14847" width="19.85546875" style="63" customWidth="1"/>
    <col min="14848" max="14848" width="16" style="63" customWidth="1"/>
    <col min="14849" max="14849" width="15.5703125" style="63" customWidth="1"/>
    <col min="14850" max="14850" width="17.7109375" style="63" customWidth="1"/>
    <col min="14851" max="14852" width="15.5703125" style="63" customWidth="1"/>
    <col min="14853" max="14853" width="16.7109375" style="63" customWidth="1"/>
    <col min="14854" max="14854" width="16.28515625" style="63" customWidth="1"/>
    <col min="14855" max="14855" width="17.7109375" style="63" customWidth="1"/>
    <col min="14856" max="14856" width="14" style="63" customWidth="1"/>
    <col min="14857" max="14857" width="15" style="63" customWidth="1"/>
    <col min="14858" max="14858" width="4" style="63" customWidth="1"/>
    <col min="14859" max="14859" width="9.140625" style="63"/>
    <col min="14860" max="14860" width="11.5703125" style="63" customWidth="1"/>
    <col min="14861" max="14863" width="9.140625" style="63"/>
    <col min="14864" max="14864" width="10" style="63" bestFit="1" customWidth="1"/>
    <col min="14865" max="14865" width="13.42578125" style="63" customWidth="1"/>
    <col min="14866" max="14866" width="14.42578125" style="63" bestFit="1" customWidth="1"/>
    <col min="14867" max="14867" width="14.140625" style="63" customWidth="1"/>
    <col min="14868" max="15102" width="9.140625" style="63"/>
    <col min="15103" max="15103" width="19.85546875" style="63" customWidth="1"/>
    <col min="15104" max="15104" width="16" style="63" customWidth="1"/>
    <col min="15105" max="15105" width="15.5703125" style="63" customWidth="1"/>
    <col min="15106" max="15106" width="17.7109375" style="63" customWidth="1"/>
    <col min="15107" max="15108" width="15.5703125" style="63" customWidth="1"/>
    <col min="15109" max="15109" width="16.7109375" style="63" customWidth="1"/>
    <col min="15110" max="15110" width="16.28515625" style="63" customWidth="1"/>
    <col min="15111" max="15111" width="17.7109375" style="63" customWidth="1"/>
    <col min="15112" max="15112" width="14" style="63" customWidth="1"/>
    <col min="15113" max="15113" width="15" style="63" customWidth="1"/>
    <col min="15114" max="15114" width="4" style="63" customWidth="1"/>
    <col min="15115" max="15115" width="9.140625" style="63"/>
    <col min="15116" max="15116" width="11.5703125" style="63" customWidth="1"/>
    <col min="15117" max="15119" width="9.140625" style="63"/>
    <col min="15120" max="15120" width="10" style="63" bestFit="1" customWidth="1"/>
    <col min="15121" max="15121" width="13.42578125" style="63" customWidth="1"/>
    <col min="15122" max="15122" width="14.42578125" style="63" bestFit="1" customWidth="1"/>
    <col min="15123" max="15123" width="14.140625" style="63" customWidth="1"/>
    <col min="15124" max="15358" width="9.140625" style="63"/>
    <col min="15359" max="15359" width="19.85546875" style="63" customWidth="1"/>
    <col min="15360" max="15360" width="16" style="63" customWidth="1"/>
    <col min="15361" max="15361" width="15.5703125" style="63" customWidth="1"/>
    <col min="15362" max="15362" width="17.7109375" style="63" customWidth="1"/>
    <col min="15363" max="15364" width="15.5703125" style="63" customWidth="1"/>
    <col min="15365" max="15365" width="16.7109375" style="63" customWidth="1"/>
    <col min="15366" max="15366" width="16.28515625" style="63" customWidth="1"/>
    <col min="15367" max="15367" width="17.7109375" style="63" customWidth="1"/>
    <col min="15368" max="15368" width="14" style="63" customWidth="1"/>
    <col min="15369" max="15369" width="15" style="63" customWidth="1"/>
    <col min="15370" max="15370" width="4" style="63" customWidth="1"/>
    <col min="15371" max="15371" width="9.140625" style="63"/>
    <col min="15372" max="15372" width="11.5703125" style="63" customWidth="1"/>
    <col min="15373" max="15375" width="9.140625" style="63"/>
    <col min="15376" max="15376" width="10" style="63" bestFit="1" customWidth="1"/>
    <col min="15377" max="15377" width="13.42578125" style="63" customWidth="1"/>
    <col min="15378" max="15378" width="14.42578125" style="63" bestFit="1" customWidth="1"/>
    <col min="15379" max="15379" width="14.140625" style="63" customWidth="1"/>
    <col min="15380" max="15614" width="9.140625" style="63"/>
    <col min="15615" max="15615" width="19.85546875" style="63" customWidth="1"/>
    <col min="15616" max="15616" width="16" style="63" customWidth="1"/>
    <col min="15617" max="15617" width="15.5703125" style="63" customWidth="1"/>
    <col min="15618" max="15618" width="17.7109375" style="63" customWidth="1"/>
    <col min="15619" max="15620" width="15.5703125" style="63" customWidth="1"/>
    <col min="15621" max="15621" width="16.7109375" style="63" customWidth="1"/>
    <col min="15622" max="15622" width="16.28515625" style="63" customWidth="1"/>
    <col min="15623" max="15623" width="17.7109375" style="63" customWidth="1"/>
    <col min="15624" max="15624" width="14" style="63" customWidth="1"/>
    <col min="15625" max="15625" width="15" style="63" customWidth="1"/>
    <col min="15626" max="15626" width="4" style="63" customWidth="1"/>
    <col min="15627" max="15627" width="9.140625" style="63"/>
    <col min="15628" max="15628" width="11.5703125" style="63" customWidth="1"/>
    <col min="15629" max="15631" width="9.140625" style="63"/>
    <col min="15632" max="15632" width="10" style="63" bestFit="1" customWidth="1"/>
    <col min="15633" max="15633" width="13.42578125" style="63" customWidth="1"/>
    <col min="15634" max="15634" width="14.42578125" style="63" bestFit="1" customWidth="1"/>
    <col min="15635" max="15635" width="14.140625" style="63" customWidth="1"/>
    <col min="15636" max="15870" width="9.140625" style="63"/>
    <col min="15871" max="15871" width="19.85546875" style="63" customWidth="1"/>
    <col min="15872" max="15872" width="16" style="63" customWidth="1"/>
    <col min="15873" max="15873" width="15.5703125" style="63" customWidth="1"/>
    <col min="15874" max="15874" width="17.7109375" style="63" customWidth="1"/>
    <col min="15875" max="15876" width="15.5703125" style="63" customWidth="1"/>
    <col min="15877" max="15877" width="16.7109375" style="63" customWidth="1"/>
    <col min="15878" max="15878" width="16.28515625" style="63" customWidth="1"/>
    <col min="15879" max="15879" width="17.7109375" style="63" customWidth="1"/>
    <col min="15880" max="15880" width="14" style="63" customWidth="1"/>
    <col min="15881" max="15881" width="15" style="63" customWidth="1"/>
    <col min="15882" max="15882" width="4" style="63" customWidth="1"/>
    <col min="15883" max="15883" width="9.140625" style="63"/>
    <col min="15884" max="15884" width="11.5703125" style="63" customWidth="1"/>
    <col min="15885" max="15887" width="9.140625" style="63"/>
    <col min="15888" max="15888" width="10" style="63" bestFit="1" customWidth="1"/>
    <col min="15889" max="15889" width="13.42578125" style="63" customWidth="1"/>
    <col min="15890" max="15890" width="14.42578125" style="63" bestFit="1" customWidth="1"/>
    <col min="15891" max="15891" width="14.140625" style="63" customWidth="1"/>
    <col min="15892" max="16126" width="9.140625" style="63"/>
    <col min="16127" max="16127" width="19.85546875" style="63" customWidth="1"/>
    <col min="16128" max="16128" width="16" style="63" customWidth="1"/>
    <col min="16129" max="16129" width="15.5703125" style="63" customWidth="1"/>
    <col min="16130" max="16130" width="17.7109375" style="63" customWidth="1"/>
    <col min="16131" max="16132" width="15.5703125" style="63" customWidth="1"/>
    <col min="16133" max="16133" width="16.7109375" style="63" customWidth="1"/>
    <col min="16134" max="16134" width="16.28515625" style="63" customWidth="1"/>
    <col min="16135" max="16135" width="17.7109375" style="63" customWidth="1"/>
    <col min="16136" max="16136" width="14" style="63" customWidth="1"/>
    <col min="16137" max="16137" width="15" style="63" customWidth="1"/>
    <col min="16138" max="16138" width="4" style="63" customWidth="1"/>
    <col min="16139" max="16139" width="9.140625" style="63"/>
    <col min="16140" max="16140" width="11.5703125" style="63" customWidth="1"/>
    <col min="16141" max="16143" width="9.140625" style="63"/>
    <col min="16144" max="16144" width="10" style="63" bestFit="1" customWidth="1"/>
    <col min="16145" max="16145" width="13.42578125" style="63" customWidth="1"/>
    <col min="16146" max="16146" width="14.42578125" style="63" bestFit="1" customWidth="1"/>
    <col min="16147" max="16147" width="14.140625" style="63" customWidth="1"/>
    <col min="16148" max="16384" width="9.140625" style="63"/>
  </cols>
  <sheetData>
    <row r="1" spans="1:9" s="66" customFormat="1" ht="78" customHeight="1">
      <c r="A1" s="240"/>
      <c r="B1" s="241"/>
      <c r="C1" s="241"/>
      <c r="D1" s="241"/>
      <c r="E1" s="241"/>
      <c r="F1" s="241"/>
      <c r="G1" s="241"/>
      <c r="H1" s="241"/>
      <c r="I1" s="242"/>
    </row>
    <row r="2" spans="1:9" ht="26.25" customHeight="1">
      <c r="A2" s="243" t="s">
        <v>63</v>
      </c>
      <c r="B2" s="244"/>
      <c r="C2" s="244"/>
      <c r="D2" s="244"/>
      <c r="E2" s="244"/>
      <c r="F2" s="244"/>
      <c r="G2" s="244"/>
      <c r="H2" s="244"/>
      <c r="I2" s="245"/>
    </row>
    <row r="3" spans="1:9" s="66" customFormat="1" ht="18.75" customHeight="1">
      <c r="A3" s="246" t="str">
        <f>'Planilha Orcamentária'!$A$3</f>
        <v>PREFEITURA MUNICIPAL DE ARAÇUAÍ/MG</v>
      </c>
      <c r="B3" s="247"/>
      <c r="C3" s="247"/>
      <c r="D3" s="247"/>
      <c r="E3" s="247"/>
      <c r="F3" s="247"/>
      <c r="G3" s="247"/>
      <c r="H3" s="247"/>
      <c r="I3" s="248"/>
    </row>
    <row r="4" spans="1:9" s="66" customFormat="1" ht="18.75" customHeight="1">
      <c r="A4" s="249" t="str">
        <f>'Planilha Orcamentária'!$A$4</f>
        <v>OBRA: CALÇAMENTO DE RUAS NO BAIRRO SÃO FRANCISCO - ARAÇUAÍ/MG</v>
      </c>
      <c r="B4" s="250"/>
      <c r="C4" s="250"/>
      <c r="D4" s="250"/>
      <c r="E4" s="250"/>
      <c r="F4" s="250"/>
      <c r="G4" s="250"/>
      <c r="H4" s="250"/>
      <c r="I4" s="251"/>
    </row>
    <row r="5" spans="1:9" s="66" customFormat="1" ht="23.25" customHeight="1">
      <c r="A5" s="249" t="str">
        <f>'Planilha Orcamentária'!$A$5</f>
        <v>LOCAL: TRECHOS DAS RUAS DOS JEQUITIBÁS E RUA DOS IPÊS NO BAIRRO SÃO FRANCISCO, ARAÇUAÍ - MG.</v>
      </c>
      <c r="B5" s="250"/>
      <c r="C5" s="250"/>
      <c r="D5" s="250"/>
      <c r="E5" s="250"/>
      <c r="F5" s="250"/>
      <c r="G5" s="250"/>
      <c r="H5" s="250"/>
      <c r="I5" s="251"/>
    </row>
    <row r="6" spans="1:9" s="67" customFormat="1" ht="15" customHeight="1">
      <c r="A6" s="68"/>
      <c r="B6" s="69"/>
      <c r="C6" s="236"/>
      <c r="D6" s="236"/>
      <c r="E6" s="69"/>
      <c r="F6" s="237"/>
      <c r="G6" s="237"/>
      <c r="H6" s="237"/>
      <c r="I6" s="70" t="s">
        <v>64</v>
      </c>
    </row>
    <row r="7" spans="1:9" s="67" customFormat="1" ht="15" customHeight="1">
      <c r="A7" s="68" t="s">
        <v>65</v>
      </c>
      <c r="B7" s="69"/>
      <c r="C7" s="236" t="str">
        <f>'Planilha Orcamentária'!C36</f>
        <v>Géssica Maria Santos Andrade</v>
      </c>
      <c r="D7" s="236"/>
      <c r="E7" s="236" t="str">
        <f>'Planilha Orcamentária'!C37</f>
        <v>Engenheira Civil - CREA: 195.775/D</v>
      </c>
      <c r="F7" s="236"/>
      <c r="G7" s="69"/>
      <c r="H7" s="69"/>
      <c r="I7" s="71">
        <f ca="1">TODAY()</f>
        <v>45383</v>
      </c>
    </row>
    <row r="8" spans="1:9" s="67" customFormat="1" ht="30" customHeight="1">
      <c r="A8" s="72"/>
      <c r="H8" s="69"/>
      <c r="I8" s="73" t="s">
        <v>66</v>
      </c>
    </row>
    <row r="9" spans="1:9" ht="15" customHeight="1">
      <c r="A9" s="74" t="s">
        <v>16</v>
      </c>
      <c r="B9" s="75" t="s">
        <v>67</v>
      </c>
      <c r="C9" s="238" t="s">
        <v>68</v>
      </c>
      <c r="D9" s="238"/>
      <c r="E9" s="238"/>
      <c r="F9" s="238"/>
      <c r="G9" s="238"/>
      <c r="H9" s="238"/>
      <c r="I9" s="239"/>
    </row>
    <row r="10" spans="1:9" ht="12.75">
      <c r="A10" s="232"/>
      <c r="B10" s="225"/>
      <c r="C10" s="225"/>
      <c r="D10" s="225"/>
      <c r="E10" s="225"/>
      <c r="F10" s="225"/>
      <c r="G10" s="225"/>
      <c r="H10" s="225"/>
      <c r="I10" s="233"/>
    </row>
    <row r="11" spans="1:9" s="77" customFormat="1" ht="15" customHeight="1">
      <c r="A11" s="78" t="str">
        <f>'Planilha Orcamentária'!A10</f>
        <v>1.</v>
      </c>
      <c r="B11" s="79"/>
      <c r="C11" s="229" t="str">
        <f>'Planilha Orcamentária'!D10</f>
        <v>SERVIÇOS PRELIMINARES</v>
      </c>
      <c r="D11" s="229"/>
      <c r="E11" s="229"/>
      <c r="F11" s="229"/>
      <c r="G11" s="229"/>
      <c r="H11" s="229"/>
      <c r="I11" s="230"/>
    </row>
    <row r="12" spans="1:9" s="77" customFormat="1" ht="12.75">
      <c r="A12" s="80"/>
      <c r="B12" s="81"/>
      <c r="C12" s="82"/>
      <c r="D12" s="76"/>
      <c r="E12" s="83"/>
      <c r="F12" s="83"/>
      <c r="G12" s="83"/>
      <c r="H12" s="84"/>
      <c r="I12" s="85"/>
    </row>
    <row r="13" spans="1:9" s="86" customFormat="1" ht="37.5" customHeight="1">
      <c r="A13" s="87" t="str">
        <f>'Planilha Orcamentária'!A11</f>
        <v>1.1</v>
      </c>
      <c r="B13" s="88" t="str">
        <f>'Planilha Orcamentária'!C11</f>
        <v>ED-28427</v>
      </c>
      <c r="C13" s="227" t="str">
        <f>'Planilha Orcamentária'!D11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13" s="227"/>
      <c r="E13" s="227"/>
      <c r="F13" s="227"/>
      <c r="G13" s="227"/>
      <c r="H13" s="227"/>
      <c r="I13" s="228"/>
    </row>
    <row r="14" spans="1:9" s="77" customFormat="1" ht="12.75">
      <c r="A14" s="80"/>
      <c r="B14" s="81"/>
      <c r="C14" s="82"/>
      <c r="D14" s="76"/>
      <c r="E14" s="83"/>
      <c r="F14" s="83"/>
      <c r="G14" s="83"/>
      <c r="H14" s="84"/>
      <c r="I14" s="85"/>
    </row>
    <row r="15" spans="1:9" s="77" customFormat="1" ht="15" customHeight="1">
      <c r="A15" s="89" t="s">
        <v>69</v>
      </c>
      <c r="B15" s="90">
        <v>1</v>
      </c>
      <c r="F15" s="83"/>
      <c r="G15" s="84"/>
      <c r="H15" s="83"/>
      <c r="I15" s="85"/>
    </row>
    <row r="16" spans="1:9" s="77" customFormat="1" ht="15" customHeight="1">
      <c r="A16" s="91"/>
      <c r="B16" s="82"/>
      <c r="D16" s="83"/>
      <c r="F16" s="83"/>
      <c r="G16" s="84"/>
      <c r="H16" s="83"/>
      <c r="I16" s="85"/>
    </row>
    <row r="17" spans="1:9" s="77" customFormat="1" ht="15" customHeight="1">
      <c r="A17" s="78" t="s">
        <v>31</v>
      </c>
      <c r="B17" s="79"/>
      <c r="C17" s="234" t="s">
        <v>153</v>
      </c>
      <c r="D17" s="234"/>
      <c r="E17" s="234"/>
      <c r="F17" s="234"/>
      <c r="G17" s="234"/>
      <c r="H17" s="234"/>
      <c r="I17" s="235"/>
    </row>
    <row r="18" spans="1:9" s="77" customFormat="1" ht="15" customHeight="1">
      <c r="A18" s="91"/>
      <c r="B18" s="82"/>
      <c r="D18" s="83"/>
      <c r="F18" s="83"/>
      <c r="G18" s="84"/>
      <c r="H18" s="83"/>
      <c r="I18" s="85"/>
    </row>
    <row r="19" spans="1:9" s="86" customFormat="1" ht="22.5" customHeight="1">
      <c r="A19" s="87"/>
      <c r="B19" s="88" t="str">
        <f>'Planilha Orcamentária'!C15</f>
        <v>RO-41081</v>
      </c>
      <c r="C19" s="227" t="str">
        <f>'Planilha Orcamentária'!D15</f>
        <v>REGULARIZAÇÃO DO SUB-LEITO (PROCTOR NORMAL)</v>
      </c>
      <c r="D19" s="227"/>
      <c r="E19" s="227"/>
      <c r="F19" s="227"/>
      <c r="G19" s="227"/>
      <c r="H19" s="227"/>
      <c r="I19" s="228"/>
    </row>
    <row r="20" spans="1:9" s="77" customFormat="1" ht="15" customHeight="1">
      <c r="A20" s="91"/>
      <c r="B20" s="82"/>
      <c r="D20" s="83"/>
      <c r="F20" s="83"/>
      <c r="G20" s="84"/>
      <c r="H20" s="83"/>
      <c r="I20" s="85"/>
    </row>
    <row r="21" spans="1:9" s="77" customFormat="1" ht="32.25" customHeight="1">
      <c r="A21" s="92" t="s">
        <v>70</v>
      </c>
      <c r="B21" s="93" t="s">
        <v>71</v>
      </c>
      <c r="C21" s="93" t="s">
        <v>72</v>
      </c>
      <c r="D21" s="94" t="s">
        <v>73</v>
      </c>
      <c r="E21" s="93" t="s">
        <v>74</v>
      </c>
      <c r="G21" s="84"/>
      <c r="H21" s="83"/>
      <c r="I21" s="85"/>
    </row>
    <row r="22" spans="1:9" s="77" customFormat="1" ht="49.5" customHeight="1">
      <c r="A22" s="95" t="s">
        <v>47</v>
      </c>
      <c r="B22" s="96" t="s">
        <v>156</v>
      </c>
      <c r="C22" s="97">
        <v>116.55</v>
      </c>
      <c r="D22" s="98">
        <v>8</v>
      </c>
      <c r="E22" s="99">
        <f>ROUND(((114.18*8)+((4.7*8)/2)),2)</f>
        <v>932.24</v>
      </c>
      <c r="F22" s="100"/>
      <c r="G22" s="100"/>
      <c r="H22" s="83"/>
      <c r="I22" s="85"/>
    </row>
    <row r="23" spans="1:9" s="77" customFormat="1" ht="33.75" customHeight="1">
      <c r="A23" s="95" t="s">
        <v>41</v>
      </c>
      <c r="B23" s="96">
        <v>85.15</v>
      </c>
      <c r="C23" s="98">
        <v>85.15</v>
      </c>
      <c r="D23" s="98">
        <v>8</v>
      </c>
      <c r="E23" s="99">
        <f>ROUND((C23*D23),2)</f>
        <v>681.2</v>
      </c>
      <c r="G23" s="100"/>
      <c r="H23" s="83"/>
      <c r="I23" s="85"/>
    </row>
    <row r="24" spans="1:9" s="77" customFormat="1" ht="15" customHeight="1">
      <c r="A24" s="91"/>
      <c r="B24" s="101"/>
      <c r="C24" s="102"/>
      <c r="D24" s="103" t="s">
        <v>75</v>
      </c>
      <c r="E24" s="104">
        <f>SUM(E22:E23)</f>
        <v>1613.44</v>
      </c>
      <c r="G24" s="84"/>
      <c r="H24" s="83"/>
      <c r="I24" s="85"/>
    </row>
    <row r="25" spans="1:9" s="77" customFormat="1" ht="15" customHeight="1">
      <c r="A25" s="91"/>
      <c r="B25" s="82"/>
      <c r="D25" s="83"/>
      <c r="F25" s="83"/>
      <c r="G25" s="84"/>
      <c r="H25" s="83"/>
      <c r="I25" s="85"/>
    </row>
    <row r="26" spans="1:9" s="86" customFormat="1" ht="51" customHeight="1">
      <c r="A26" s="87"/>
      <c r="B26" s="88" t="str">
        <f>'Planilha Orcamentária'!C16</f>
        <v>ED-50416</v>
      </c>
      <c r="C26" s="227" t="str">
        <f>'Planilha Orcamentária'!D16</f>
        <v>EXECUÇÃO DE PAVIMENTO INTERTRAVADO EM BLOCO SEXTAVADO, ESPESSURA 8CM, FCK 35MPA, INCLUINDO FORNECIMENTO E TRANSPORTE DE TODOS OS MATERIAIS E COLCHÃO DE ASSENTAMENTO COM ESPESSURA 6CM</v>
      </c>
      <c r="D26" s="227"/>
      <c r="E26" s="227"/>
      <c r="F26" s="227"/>
      <c r="G26" s="227"/>
      <c r="H26" s="227"/>
      <c r="I26" s="228"/>
    </row>
    <row r="27" spans="1:9" s="77" customFormat="1" ht="15" customHeight="1">
      <c r="A27" s="91"/>
      <c r="B27" s="82"/>
      <c r="D27" s="83"/>
      <c r="F27" s="83"/>
      <c r="G27" s="84"/>
      <c r="H27" s="83"/>
      <c r="I27" s="85"/>
    </row>
    <row r="28" spans="1:9" s="77" customFormat="1" ht="42.75" customHeight="1">
      <c r="A28" s="92" t="str">
        <f t="shared" ref="A28:A30" si="0">A21</f>
        <v>VIAS</v>
      </c>
      <c r="B28" s="94" t="s">
        <v>76</v>
      </c>
      <c r="C28" s="94" t="s">
        <v>77</v>
      </c>
      <c r="D28" s="94" t="s">
        <v>78</v>
      </c>
      <c r="E28" s="94" t="s">
        <v>79</v>
      </c>
      <c r="F28" s="94" t="s">
        <v>80</v>
      </c>
      <c r="G28" s="94" t="s">
        <v>81</v>
      </c>
      <c r="H28" s="94" t="s">
        <v>82</v>
      </c>
      <c r="I28" s="105" t="s">
        <v>83</v>
      </c>
    </row>
    <row r="29" spans="1:9" s="77" customFormat="1" ht="52.5" customHeight="1">
      <c r="A29" s="95" t="str">
        <f t="shared" si="0"/>
        <v>RUA DOS JEQUITIBÁS</v>
      </c>
      <c r="B29" s="96" t="str">
        <f t="shared" ref="B29:B30" si="1">B22</f>
        <v xml:space="preserve">(114,18x8) + ((4,70 x 8,00)/2) </v>
      </c>
      <c r="C29" s="99">
        <f t="shared" ref="C29:C30" si="2">E22</f>
        <v>932.24</v>
      </c>
      <c r="D29" s="97" t="s">
        <v>84</v>
      </c>
      <c r="E29" s="98">
        <f>ROUND((114.18+118.92),2)</f>
        <v>233.1</v>
      </c>
      <c r="F29" s="98">
        <v>0.5</v>
      </c>
      <c r="G29" s="106">
        <v>1</v>
      </c>
      <c r="H29" s="99">
        <f t="shared" ref="H29:H30" si="3">E29*F29*G29</f>
        <v>116.55</v>
      </c>
      <c r="I29" s="107">
        <f t="shared" ref="I29:I30" si="4">C29-H29</f>
        <v>815.69</v>
      </c>
    </row>
    <row r="30" spans="1:9" s="77" customFormat="1" ht="39" customHeight="1">
      <c r="A30" s="95" t="str">
        <f t="shared" si="0"/>
        <v>RUA DOS IPÊS</v>
      </c>
      <c r="B30" s="96">
        <f t="shared" si="1"/>
        <v>85.15</v>
      </c>
      <c r="C30" s="99">
        <f t="shared" si="2"/>
        <v>681.2</v>
      </c>
      <c r="D30" s="97" t="s">
        <v>85</v>
      </c>
      <c r="E30" s="98">
        <f>ROUND((85.07+71.1+4.89),2)</f>
        <v>161.06</v>
      </c>
      <c r="F30" s="98">
        <v>0.5</v>
      </c>
      <c r="G30" s="106">
        <v>1</v>
      </c>
      <c r="H30" s="99">
        <f t="shared" si="3"/>
        <v>80.53</v>
      </c>
      <c r="I30" s="107">
        <f t="shared" si="4"/>
        <v>600.67000000000007</v>
      </c>
    </row>
    <row r="31" spans="1:9" s="77" customFormat="1" ht="15" customHeight="1">
      <c r="A31" s="91"/>
      <c r="B31" s="101"/>
      <c r="C31" s="102"/>
      <c r="H31" s="103" t="s">
        <v>75</v>
      </c>
      <c r="I31" s="108">
        <f>SUM(I29:I30)</f>
        <v>1416.3600000000001</v>
      </c>
    </row>
    <row r="32" spans="1:9" s="77" customFormat="1" ht="15" customHeight="1">
      <c r="A32" s="91"/>
      <c r="B32" s="82"/>
      <c r="D32" s="83"/>
      <c r="F32" s="83"/>
      <c r="G32" s="84"/>
      <c r="H32" s="83"/>
      <c r="I32" s="85"/>
    </row>
    <row r="33" spans="1:9" s="77" customFormat="1" ht="15" customHeight="1">
      <c r="A33" s="78" t="s">
        <v>44</v>
      </c>
      <c r="B33" s="79"/>
      <c r="C33" s="229" t="s">
        <v>45</v>
      </c>
      <c r="D33" s="229"/>
      <c r="E33" s="229"/>
      <c r="F33" s="229"/>
      <c r="G33" s="229"/>
      <c r="H33" s="229"/>
      <c r="I33" s="230"/>
    </row>
    <row r="34" spans="1:9" s="77" customFormat="1" ht="15" customHeight="1">
      <c r="A34" s="91"/>
      <c r="B34" s="82"/>
      <c r="D34" s="83"/>
      <c r="F34" s="83"/>
      <c r="G34" s="84"/>
      <c r="H34" s="83"/>
      <c r="I34" s="85"/>
    </row>
    <row r="35" spans="1:9" s="86" customFormat="1" ht="36.75" customHeight="1">
      <c r="A35" s="87"/>
      <c r="B35" s="88" t="str">
        <f>'Planilha Orcamentária'!C24</f>
        <v>ED-51139</v>
      </c>
      <c r="C35" s="227" t="str">
        <f>'Planilha Orcamentária'!D24</f>
        <v>GUIA DE MEIO-FIO, EM CONCRETO COM FCK 20MPA, PRÉMOLDADA, MFC-01 PADRÃO DER-MG, DIMENSÕES (12X16,7X35)CM , EXCLUSIVE SARJETA, INCLUSIVE ESCAVAÇÃO, APILOAMENTO E TRANSPORTE COM RETIRADA DO MATERIAL ESCAVADO (EM CAÇAMBA)</v>
      </c>
      <c r="D35" s="227"/>
      <c r="E35" s="227"/>
      <c r="F35" s="227"/>
      <c r="G35" s="227"/>
      <c r="H35" s="227"/>
      <c r="I35" s="228"/>
    </row>
    <row r="36" spans="1:9" s="77" customFormat="1" ht="15" customHeight="1">
      <c r="A36" s="91"/>
      <c r="B36" s="82"/>
      <c r="D36" s="83"/>
      <c r="F36" s="83"/>
      <c r="G36" s="84"/>
      <c r="H36" s="83"/>
      <c r="I36" s="85"/>
    </row>
    <row r="37" spans="1:9" s="77" customFormat="1" ht="42" customHeight="1">
      <c r="A37" s="92" t="str">
        <f t="shared" ref="A37:A39" si="5">A28</f>
        <v>VIAS</v>
      </c>
      <c r="B37" s="93" t="s">
        <v>86</v>
      </c>
      <c r="C37" s="93" t="s">
        <v>87</v>
      </c>
      <c r="D37" s="94" t="s">
        <v>88</v>
      </c>
      <c r="E37" s="94" t="s">
        <v>89</v>
      </c>
      <c r="F37" s="93" t="s">
        <v>90</v>
      </c>
      <c r="G37" s="84"/>
      <c r="H37" s="83"/>
      <c r="I37" s="85"/>
    </row>
    <row r="38" spans="1:9" s="77" customFormat="1" ht="63.75" customHeight="1">
      <c r="A38" s="95" t="str">
        <f t="shared" si="5"/>
        <v>RUA DOS JEQUITIBÁS</v>
      </c>
      <c r="B38" s="97" t="s">
        <v>91</v>
      </c>
      <c r="C38" s="109">
        <f>ROUND((3+98.7+3.42+3+103.39+3.51),2)</f>
        <v>215.02</v>
      </c>
      <c r="D38" s="110" t="s">
        <v>92</v>
      </c>
      <c r="E38" s="109">
        <f>ROUND((4.5+4.5+4.5+4.5+8),2)</f>
        <v>26</v>
      </c>
      <c r="F38" s="109">
        <f t="shared" ref="F38:F39" si="6">C38+E38</f>
        <v>241.02</v>
      </c>
      <c r="G38" s="100"/>
      <c r="H38" s="83"/>
      <c r="I38" s="85"/>
    </row>
    <row r="39" spans="1:9" s="77" customFormat="1" ht="65.25" customHeight="1">
      <c r="A39" s="95" t="str">
        <f t="shared" si="5"/>
        <v>RUA DOS IPÊS</v>
      </c>
      <c r="B39" s="97" t="s">
        <v>93</v>
      </c>
      <c r="C39" s="109">
        <f>ROUND((4.89+63.6+3.01+3+77.57),2)</f>
        <v>152.07</v>
      </c>
      <c r="D39" s="110" t="s">
        <v>94</v>
      </c>
      <c r="E39" s="109">
        <f>ROUND((4.5+4.5+8+8),2)</f>
        <v>25</v>
      </c>
      <c r="F39" s="109">
        <f t="shared" si="6"/>
        <v>177.07</v>
      </c>
      <c r="G39" s="100"/>
      <c r="H39" s="83"/>
      <c r="I39" s="85"/>
    </row>
    <row r="40" spans="1:9" s="77" customFormat="1" ht="12.75">
      <c r="A40" s="111"/>
      <c r="B40" s="100"/>
      <c r="C40" s="83"/>
      <c r="D40" s="83"/>
      <c r="E40" s="93" t="s">
        <v>95</v>
      </c>
      <c r="F40" s="98">
        <f>SUM(F38:F39)</f>
        <v>418.09000000000003</v>
      </c>
      <c r="G40" s="100"/>
      <c r="H40" s="83"/>
      <c r="I40" s="85"/>
    </row>
    <row r="41" spans="1:9" s="77" customFormat="1" ht="12.75">
      <c r="A41" s="111"/>
      <c r="B41" s="100"/>
      <c r="C41" s="83"/>
      <c r="D41" s="83"/>
      <c r="E41" s="84"/>
      <c r="F41" s="83"/>
      <c r="G41" s="100"/>
      <c r="H41" s="83"/>
      <c r="I41" s="85"/>
    </row>
    <row r="42" spans="1:9" s="86" customFormat="1" ht="36.75" customHeight="1">
      <c r="A42" s="87"/>
      <c r="B42" s="88" t="str">
        <f>'Planilha Orcamentária'!C25</f>
        <v>ED-14762</v>
      </c>
      <c r="C42" s="227" t="str">
        <f>'Planilha Orcamentária'!D25</f>
        <v>SARJETA DE CONCRETO URBANO (SCU), TIPO 1, COM FCK 15 MPA , LARGURA DE 50CM COM INCLINAÇÃO DE 3%, ESP. 7CM, PADRÃO DER-MG, EXCLUSIVE MEIO-FIO, INCLUSIVE ESCAVAÇÃO, APILAOMENTO E TRANSPORTE COM RETIRADA DO MATERIAL ESCAVADO (EM CAÇAMBA)</v>
      </c>
      <c r="D42" s="227"/>
      <c r="E42" s="227"/>
      <c r="F42" s="227"/>
      <c r="G42" s="227"/>
      <c r="H42" s="227"/>
      <c r="I42" s="228"/>
    </row>
    <row r="43" spans="1:9" s="77" customFormat="1" ht="12.75">
      <c r="A43" s="91"/>
      <c r="B43" s="101"/>
      <c r="E43" s="84"/>
      <c r="F43" s="83"/>
      <c r="G43" s="83"/>
      <c r="H43" s="84"/>
      <c r="I43" s="85"/>
    </row>
    <row r="44" spans="1:9" s="77" customFormat="1" ht="15" customHeight="1">
      <c r="A44" s="92" t="str">
        <f t="shared" ref="A44:A46" si="7">A37</f>
        <v>VIAS</v>
      </c>
      <c r="B44" s="93" t="str">
        <f>C37</f>
        <v>Extensão (m)</v>
      </c>
      <c r="D44" s="84"/>
      <c r="E44" s="84"/>
      <c r="F44" s="84"/>
      <c r="G44" s="84"/>
      <c r="H44" s="83"/>
      <c r="I44" s="85"/>
    </row>
    <row r="45" spans="1:9" s="77" customFormat="1" ht="81" customHeight="1">
      <c r="A45" s="95" t="str">
        <f t="shared" si="7"/>
        <v>RUA DOS JEQUITIBÁS</v>
      </c>
      <c r="B45" s="109">
        <f t="shared" ref="B45:B46" si="8">E29</f>
        <v>233.1</v>
      </c>
      <c r="D45" s="100"/>
      <c r="E45" s="100"/>
      <c r="F45" s="100"/>
      <c r="G45" s="100"/>
      <c r="H45" s="83"/>
      <c r="I45" s="85"/>
    </row>
    <row r="46" spans="1:9" s="77" customFormat="1" ht="81" customHeight="1">
      <c r="A46" s="95" t="str">
        <f t="shared" si="7"/>
        <v>RUA DOS IPÊS</v>
      </c>
      <c r="B46" s="109">
        <f t="shared" si="8"/>
        <v>161.06</v>
      </c>
      <c r="D46" s="100"/>
      <c r="E46" s="100"/>
      <c r="F46" s="100"/>
      <c r="G46" s="100"/>
      <c r="H46" s="83"/>
      <c r="I46" s="85"/>
    </row>
    <row r="47" spans="1:9" s="77" customFormat="1" ht="12.75">
      <c r="A47" s="92" t="s">
        <v>95</v>
      </c>
      <c r="B47" s="98">
        <f>SUM(B45:B46)</f>
        <v>394.15999999999997</v>
      </c>
      <c r="F47" s="83"/>
      <c r="G47" s="83"/>
      <c r="H47" s="84"/>
      <c r="I47" s="85"/>
    </row>
    <row r="48" spans="1:9" ht="15" customHeight="1">
      <c r="A48" s="112"/>
      <c r="B48" s="113"/>
      <c r="C48" s="113"/>
      <c r="D48" s="113"/>
      <c r="E48" s="113"/>
      <c r="F48" s="113"/>
      <c r="G48" s="113"/>
      <c r="H48" s="113"/>
      <c r="I48" s="114"/>
    </row>
    <row r="49" spans="1:9" ht="15" customHeight="1">
      <c r="A49" s="68"/>
      <c r="B49" s="69"/>
      <c r="C49" s="69"/>
      <c r="D49" s="69"/>
      <c r="E49" s="69"/>
      <c r="F49" s="69"/>
      <c r="G49" s="69"/>
      <c r="H49" s="69"/>
      <c r="I49" s="115"/>
    </row>
    <row r="50" spans="1:9" ht="15" customHeight="1">
      <c r="A50" s="68"/>
      <c r="B50" s="69"/>
      <c r="C50" s="69"/>
      <c r="D50" s="69"/>
      <c r="E50" s="69"/>
      <c r="F50" s="69"/>
      <c r="G50" s="69"/>
      <c r="H50" s="69"/>
      <c r="I50" s="115"/>
    </row>
    <row r="51" spans="1:9" ht="15" customHeight="1">
      <c r="A51" s="116"/>
      <c r="B51" s="117"/>
      <c r="C51" s="118"/>
      <c r="D51" s="119"/>
      <c r="E51" s="119"/>
      <c r="F51" s="117"/>
      <c r="G51" s="231"/>
      <c r="H51" s="231"/>
      <c r="I51" s="120"/>
    </row>
    <row r="52" spans="1:9" ht="15" customHeight="1">
      <c r="A52" s="116"/>
      <c r="B52" s="117"/>
      <c r="C52" s="223" t="str">
        <f>'Planilha Orcamentária'!C36:D36</f>
        <v>Géssica Maria Santos Andrade</v>
      </c>
      <c r="D52" s="223"/>
      <c r="E52" s="223"/>
      <c r="F52" s="117"/>
      <c r="G52" s="224" t="s">
        <v>61</v>
      </c>
      <c r="H52" s="224"/>
      <c r="I52" s="121"/>
    </row>
    <row r="53" spans="1:9" ht="15" customHeight="1">
      <c r="A53" s="122"/>
      <c r="B53" s="123"/>
      <c r="C53" s="225" t="str">
        <f>'Planilha Orcamentária'!C37:D37</f>
        <v>Engenheira Civil - CREA: 195.775/D</v>
      </c>
      <c r="D53" s="225"/>
      <c r="E53" s="225"/>
      <c r="F53" s="123"/>
      <c r="G53" s="226" t="s">
        <v>62</v>
      </c>
      <c r="H53" s="226"/>
      <c r="I53" s="115"/>
    </row>
    <row r="54" spans="1:9" ht="15" customHeight="1">
      <c r="A54" s="122"/>
      <c r="B54" s="123"/>
      <c r="C54" s="225"/>
      <c r="D54" s="225"/>
      <c r="E54" s="225"/>
      <c r="F54" s="123"/>
      <c r="H54" s="123"/>
      <c r="I54" s="70"/>
    </row>
    <row r="55" spans="1:9" ht="15" customHeight="1">
      <c r="A55" s="124"/>
      <c r="B55" s="125"/>
      <c r="C55" s="126"/>
      <c r="D55" s="125"/>
      <c r="E55" s="125"/>
      <c r="F55" s="125"/>
      <c r="G55" s="126"/>
      <c r="H55" s="125"/>
      <c r="I55" s="127"/>
    </row>
    <row r="56" spans="1:9" ht="15" customHeight="1">
      <c r="A56" s="123"/>
      <c r="B56" s="123"/>
      <c r="D56" s="123"/>
      <c r="E56" s="123"/>
      <c r="F56" s="123"/>
      <c r="H56" s="123"/>
      <c r="I56" s="123"/>
    </row>
    <row r="57" spans="1:9" ht="15" customHeight="1">
      <c r="A57" s="123"/>
      <c r="B57" s="123"/>
      <c r="D57" s="123"/>
      <c r="E57" s="123"/>
      <c r="F57" s="123"/>
      <c r="H57" s="123"/>
      <c r="I57" s="123"/>
    </row>
    <row r="58" spans="1:9" ht="15" customHeight="1">
      <c r="A58" s="123"/>
      <c r="B58" s="123"/>
      <c r="D58" s="123"/>
      <c r="E58" s="123"/>
      <c r="F58" s="123"/>
      <c r="H58" s="123"/>
      <c r="I58" s="123"/>
    </row>
    <row r="59" spans="1:9" ht="15" customHeight="1">
      <c r="A59" s="123"/>
      <c r="B59" s="123"/>
      <c r="D59" s="123"/>
      <c r="E59" s="123"/>
      <c r="F59" s="123"/>
      <c r="H59" s="123"/>
      <c r="I59" s="123"/>
    </row>
    <row r="60" spans="1:9" ht="15" customHeight="1">
      <c r="A60" s="123"/>
      <c r="B60" s="123"/>
      <c r="D60" s="123"/>
      <c r="E60" s="123"/>
      <c r="F60" s="123"/>
      <c r="H60" s="123"/>
      <c r="I60" s="123"/>
    </row>
    <row r="61" spans="1:9" ht="15" customHeight="1">
      <c r="A61" s="123"/>
      <c r="B61" s="123"/>
      <c r="D61" s="123"/>
      <c r="E61" s="123"/>
      <c r="F61" s="123"/>
      <c r="H61" s="123"/>
      <c r="I61" s="123"/>
    </row>
    <row r="62" spans="1:9" ht="15" customHeight="1">
      <c r="A62" s="123"/>
      <c r="B62" s="123"/>
      <c r="D62" s="123"/>
      <c r="E62" s="123"/>
      <c r="F62" s="123"/>
      <c r="H62" s="123"/>
      <c r="I62" s="123"/>
    </row>
    <row r="63" spans="1:9" ht="15" customHeight="1">
      <c r="A63" s="123"/>
      <c r="B63" s="123"/>
      <c r="D63" s="123"/>
      <c r="E63" s="123"/>
      <c r="F63" s="123"/>
      <c r="H63" s="123"/>
      <c r="I63" s="123"/>
    </row>
    <row r="64" spans="1:9" ht="15" customHeight="1">
      <c r="A64" s="123"/>
      <c r="B64" s="123"/>
      <c r="D64" s="123"/>
      <c r="E64" s="123"/>
      <c r="F64" s="123"/>
      <c r="H64" s="123"/>
      <c r="I64" s="123"/>
    </row>
    <row r="65" spans="1:9" ht="15" customHeight="1">
      <c r="A65" s="123"/>
      <c r="B65" s="123"/>
      <c r="D65" s="123"/>
      <c r="E65" s="123"/>
      <c r="F65" s="123"/>
      <c r="H65" s="123"/>
      <c r="I65" s="123"/>
    </row>
    <row r="66" spans="1:9" ht="15" customHeight="1">
      <c r="A66" s="123"/>
      <c r="B66" s="123"/>
      <c r="D66" s="123"/>
      <c r="E66" s="123"/>
      <c r="F66" s="123"/>
      <c r="H66" s="123"/>
      <c r="I66" s="123"/>
    </row>
    <row r="67" spans="1:9" ht="15" customHeight="1">
      <c r="A67" s="123"/>
      <c r="B67" s="123"/>
      <c r="D67" s="123"/>
      <c r="E67" s="123"/>
      <c r="F67" s="123"/>
      <c r="H67" s="123"/>
      <c r="I67" s="123"/>
    </row>
    <row r="68" spans="1:9" ht="15" customHeight="1">
      <c r="A68" s="123"/>
      <c r="B68" s="123"/>
      <c r="D68" s="123"/>
      <c r="E68" s="123"/>
      <c r="F68" s="123"/>
      <c r="H68" s="123"/>
      <c r="I68" s="123"/>
    </row>
    <row r="69" spans="1:9" ht="15" customHeight="1">
      <c r="A69" s="123"/>
      <c r="B69" s="123"/>
      <c r="D69" s="123"/>
      <c r="E69" s="123"/>
      <c r="F69" s="123"/>
      <c r="H69" s="123"/>
      <c r="I69" s="123"/>
    </row>
    <row r="70" spans="1:9" ht="15" customHeight="1">
      <c r="A70" s="123"/>
      <c r="B70" s="123"/>
      <c r="D70" s="123"/>
      <c r="E70" s="123"/>
      <c r="F70" s="123"/>
      <c r="H70" s="123"/>
      <c r="I70" s="123"/>
    </row>
    <row r="71" spans="1:9" ht="15" customHeight="1">
      <c r="A71" s="123"/>
      <c r="B71" s="123"/>
      <c r="D71" s="123"/>
      <c r="E71" s="123"/>
      <c r="F71" s="123"/>
      <c r="H71" s="123"/>
      <c r="I71" s="123"/>
    </row>
    <row r="72" spans="1:9" ht="15" customHeight="1">
      <c r="A72" s="123"/>
      <c r="B72" s="123"/>
      <c r="D72" s="123"/>
      <c r="E72" s="123"/>
      <c r="F72" s="123"/>
      <c r="H72" s="123"/>
      <c r="I72" s="123"/>
    </row>
    <row r="73" spans="1:9" ht="15" customHeight="1">
      <c r="A73" s="123"/>
      <c r="B73" s="123"/>
      <c r="D73" s="123"/>
      <c r="E73" s="123"/>
      <c r="F73" s="123"/>
      <c r="H73" s="123"/>
      <c r="I73" s="123"/>
    </row>
    <row r="74" spans="1:9" ht="15" customHeight="1">
      <c r="A74" s="123"/>
      <c r="B74" s="123"/>
      <c r="D74" s="123"/>
      <c r="E74" s="123"/>
      <c r="F74" s="123"/>
      <c r="H74" s="123"/>
      <c r="I74" s="123"/>
    </row>
    <row r="75" spans="1:9" ht="15" customHeight="1">
      <c r="A75" s="123"/>
      <c r="B75" s="123"/>
      <c r="D75" s="123"/>
      <c r="E75" s="123"/>
      <c r="F75" s="123"/>
      <c r="H75" s="123"/>
      <c r="I75" s="123"/>
    </row>
    <row r="76" spans="1:9" ht="15" customHeight="1">
      <c r="A76" s="123"/>
      <c r="B76" s="123"/>
      <c r="D76" s="123"/>
      <c r="E76" s="123"/>
      <c r="F76" s="123"/>
      <c r="H76" s="123"/>
      <c r="I76" s="123"/>
    </row>
    <row r="77" spans="1:9" ht="15" customHeight="1">
      <c r="A77" s="123"/>
      <c r="B77" s="123"/>
      <c r="D77" s="123"/>
      <c r="E77" s="123"/>
      <c r="F77" s="123"/>
      <c r="H77" s="123"/>
      <c r="I77" s="123"/>
    </row>
    <row r="78" spans="1:9" ht="15" customHeight="1">
      <c r="A78" s="123"/>
      <c r="B78" s="123"/>
      <c r="D78" s="123"/>
      <c r="E78" s="123"/>
      <c r="F78" s="123"/>
      <c r="H78" s="123"/>
      <c r="I78" s="123"/>
    </row>
    <row r="79" spans="1:9" ht="15" customHeight="1">
      <c r="A79" s="123"/>
      <c r="B79" s="123"/>
      <c r="D79" s="123"/>
      <c r="E79" s="123"/>
      <c r="F79" s="123"/>
      <c r="H79" s="123"/>
      <c r="I79" s="123"/>
    </row>
    <row r="80" spans="1:9" ht="15" customHeight="1">
      <c r="A80" s="123"/>
      <c r="B80" s="123"/>
      <c r="D80" s="123"/>
      <c r="E80" s="123"/>
      <c r="F80" s="123"/>
      <c r="H80" s="123"/>
      <c r="I80" s="123"/>
    </row>
    <row r="81" spans="1:9" ht="15" customHeight="1">
      <c r="A81" s="123"/>
      <c r="B81" s="123"/>
      <c r="D81" s="123"/>
      <c r="E81" s="123"/>
      <c r="F81" s="123"/>
      <c r="H81" s="123"/>
      <c r="I81" s="123"/>
    </row>
    <row r="82" spans="1:9" ht="15" customHeight="1">
      <c r="A82" s="123"/>
      <c r="B82" s="123"/>
      <c r="D82" s="123"/>
      <c r="E82" s="123"/>
      <c r="F82" s="123"/>
      <c r="H82" s="123"/>
      <c r="I82" s="123"/>
    </row>
    <row r="83" spans="1:9" ht="15" customHeight="1">
      <c r="A83" s="123"/>
      <c r="B83" s="123"/>
      <c r="D83" s="123"/>
      <c r="E83" s="123"/>
      <c r="F83" s="123"/>
      <c r="H83" s="123"/>
      <c r="I83" s="123"/>
    </row>
    <row r="84" spans="1:9" ht="15" customHeight="1">
      <c r="A84" s="123"/>
      <c r="B84" s="123"/>
      <c r="D84" s="123"/>
      <c r="E84" s="123"/>
      <c r="F84" s="123"/>
      <c r="H84" s="123"/>
      <c r="I84" s="123"/>
    </row>
    <row r="85" spans="1:9" ht="15" customHeight="1">
      <c r="A85" s="123"/>
      <c r="B85" s="123"/>
      <c r="D85" s="123"/>
      <c r="E85" s="123"/>
      <c r="F85" s="123"/>
      <c r="H85" s="123"/>
      <c r="I85" s="123"/>
    </row>
    <row r="86" spans="1:9" ht="15" customHeight="1">
      <c r="A86" s="123"/>
      <c r="B86" s="123"/>
      <c r="D86" s="123"/>
      <c r="E86" s="123"/>
      <c r="F86" s="123"/>
      <c r="H86" s="123"/>
      <c r="I86" s="123"/>
    </row>
    <row r="87" spans="1:9" ht="15" customHeight="1">
      <c r="A87" s="123"/>
      <c r="B87" s="123"/>
      <c r="D87" s="123"/>
      <c r="E87" s="123"/>
      <c r="F87" s="123"/>
      <c r="H87" s="123"/>
      <c r="I87" s="123"/>
    </row>
    <row r="88" spans="1:9" ht="15" customHeight="1">
      <c r="A88" s="123"/>
      <c r="B88" s="123"/>
      <c r="D88" s="123"/>
      <c r="E88" s="123"/>
      <c r="F88" s="123"/>
      <c r="H88" s="123"/>
      <c r="I88" s="123"/>
    </row>
    <row r="89" spans="1:9" ht="15" customHeight="1">
      <c r="A89" s="123"/>
      <c r="B89" s="123"/>
      <c r="D89" s="123"/>
      <c r="E89" s="123"/>
      <c r="F89" s="123"/>
      <c r="H89" s="123"/>
      <c r="I89" s="123"/>
    </row>
    <row r="90" spans="1:9" ht="15" customHeight="1">
      <c r="A90" s="123"/>
      <c r="B90" s="123"/>
      <c r="D90" s="123"/>
      <c r="E90" s="123"/>
      <c r="F90" s="123"/>
      <c r="H90" s="123"/>
      <c r="I90" s="123"/>
    </row>
    <row r="91" spans="1:9" ht="15" customHeight="1">
      <c r="A91" s="123"/>
      <c r="B91" s="123"/>
      <c r="D91" s="123"/>
      <c r="E91" s="123"/>
      <c r="F91" s="123"/>
      <c r="H91" s="123"/>
      <c r="I91" s="123"/>
    </row>
    <row r="92" spans="1:9" ht="15" customHeight="1">
      <c r="A92" s="123"/>
      <c r="B92" s="123"/>
      <c r="D92" s="123"/>
      <c r="E92" s="123"/>
      <c r="F92" s="123"/>
      <c r="H92" s="123"/>
      <c r="I92" s="123"/>
    </row>
    <row r="93" spans="1:9" ht="15" customHeight="1">
      <c r="A93" s="123"/>
      <c r="B93" s="123"/>
      <c r="D93" s="123"/>
      <c r="E93" s="123"/>
      <c r="F93" s="123"/>
      <c r="H93" s="123"/>
      <c r="I93" s="123"/>
    </row>
    <row r="94" spans="1:9" ht="15" customHeight="1">
      <c r="A94" s="123"/>
      <c r="B94" s="123"/>
      <c r="D94" s="123"/>
      <c r="E94" s="123"/>
      <c r="F94" s="123"/>
      <c r="H94" s="123"/>
      <c r="I94" s="123"/>
    </row>
    <row r="95" spans="1:9" ht="15" customHeight="1">
      <c r="A95" s="123"/>
      <c r="B95" s="123"/>
      <c r="D95" s="123"/>
      <c r="E95" s="123"/>
      <c r="F95" s="123"/>
      <c r="H95" s="123"/>
      <c r="I95" s="123"/>
    </row>
    <row r="96" spans="1:9" ht="15" customHeight="1">
      <c r="A96" s="123"/>
      <c r="B96" s="123"/>
      <c r="D96" s="123"/>
      <c r="E96" s="123"/>
      <c r="F96" s="123"/>
      <c r="H96" s="123"/>
      <c r="I96" s="123"/>
    </row>
    <row r="97" spans="1:9" ht="15" customHeight="1">
      <c r="A97" s="123"/>
      <c r="B97" s="123"/>
      <c r="D97" s="123"/>
      <c r="E97" s="123"/>
      <c r="F97" s="123"/>
      <c r="H97" s="123"/>
      <c r="I97" s="123"/>
    </row>
    <row r="98" spans="1:9" ht="15" customHeight="1">
      <c r="A98" s="123"/>
      <c r="B98" s="123"/>
      <c r="D98" s="123"/>
      <c r="E98" s="123"/>
      <c r="F98" s="123"/>
      <c r="H98" s="123"/>
      <c r="I98" s="123"/>
    </row>
    <row r="99" spans="1:9" ht="15" customHeight="1">
      <c r="A99" s="123"/>
      <c r="B99" s="123"/>
      <c r="D99" s="123"/>
      <c r="E99" s="123"/>
      <c r="F99" s="123"/>
      <c r="H99" s="123"/>
      <c r="I99" s="123"/>
    </row>
    <row r="100" spans="1:9" ht="15" customHeight="1">
      <c r="A100" s="123"/>
      <c r="B100" s="123"/>
      <c r="D100" s="123"/>
      <c r="E100" s="123"/>
      <c r="F100" s="123"/>
      <c r="H100" s="123"/>
      <c r="I100" s="123"/>
    </row>
    <row r="101" spans="1:9" ht="15" customHeight="1">
      <c r="A101" s="123"/>
      <c r="B101" s="123"/>
      <c r="D101" s="123"/>
      <c r="E101" s="123"/>
      <c r="F101" s="123"/>
      <c r="H101" s="123"/>
      <c r="I101" s="123"/>
    </row>
    <row r="102" spans="1:9" ht="15" customHeight="1">
      <c r="A102" s="123"/>
      <c r="B102" s="123"/>
      <c r="D102" s="123"/>
      <c r="E102" s="123"/>
      <c r="F102" s="123"/>
      <c r="H102" s="123"/>
      <c r="I102" s="123"/>
    </row>
    <row r="103" spans="1:9" ht="15" customHeight="1">
      <c r="A103" s="123"/>
      <c r="B103" s="123"/>
      <c r="D103" s="123"/>
      <c r="E103" s="123"/>
      <c r="F103" s="123"/>
      <c r="H103" s="123"/>
      <c r="I103" s="123"/>
    </row>
    <row r="104" spans="1:9" ht="15" customHeight="1">
      <c r="A104" s="123"/>
      <c r="B104" s="123"/>
      <c r="D104" s="123"/>
      <c r="E104" s="123"/>
      <c r="F104" s="123"/>
      <c r="H104" s="123"/>
      <c r="I104" s="123"/>
    </row>
    <row r="105" spans="1:9" ht="15" customHeight="1">
      <c r="A105" s="123"/>
      <c r="B105" s="123"/>
      <c r="D105" s="123"/>
      <c r="E105" s="123"/>
      <c r="F105" s="123"/>
      <c r="H105" s="123"/>
      <c r="I105" s="123"/>
    </row>
    <row r="106" spans="1:9" ht="15" customHeight="1">
      <c r="A106" s="123"/>
      <c r="B106" s="123"/>
      <c r="D106" s="123"/>
      <c r="E106" s="123"/>
      <c r="F106" s="123"/>
      <c r="H106" s="123"/>
      <c r="I106" s="123"/>
    </row>
    <row r="107" spans="1:9" ht="15" customHeight="1">
      <c r="A107" s="123"/>
      <c r="B107" s="123"/>
      <c r="D107" s="123"/>
      <c r="E107" s="123"/>
      <c r="F107" s="123"/>
      <c r="H107" s="123"/>
      <c r="I107" s="123"/>
    </row>
    <row r="108" spans="1:9" ht="15" customHeight="1">
      <c r="A108" s="123"/>
      <c r="B108" s="123"/>
      <c r="D108" s="123"/>
      <c r="E108" s="123"/>
      <c r="F108" s="123"/>
      <c r="H108" s="123"/>
      <c r="I108" s="123"/>
    </row>
    <row r="109" spans="1:9" ht="15" customHeight="1">
      <c r="A109" s="123"/>
      <c r="B109" s="123"/>
      <c r="D109" s="123"/>
      <c r="E109" s="123"/>
      <c r="F109" s="123"/>
      <c r="H109" s="123"/>
      <c r="I109" s="123"/>
    </row>
    <row r="110" spans="1:9" ht="15" customHeight="1">
      <c r="A110" s="123"/>
      <c r="B110" s="123"/>
      <c r="D110" s="123"/>
      <c r="E110" s="123"/>
      <c r="F110" s="123"/>
      <c r="H110" s="123"/>
      <c r="I110" s="123"/>
    </row>
    <row r="111" spans="1:9" ht="15" customHeight="1">
      <c r="A111" s="123"/>
      <c r="B111" s="123"/>
      <c r="D111" s="123"/>
      <c r="E111" s="123"/>
      <c r="F111" s="123"/>
      <c r="H111" s="123"/>
      <c r="I111" s="123"/>
    </row>
    <row r="112" spans="1:9" ht="15" customHeight="1">
      <c r="A112" s="123"/>
      <c r="B112" s="123"/>
      <c r="D112" s="123"/>
      <c r="E112" s="123"/>
      <c r="F112" s="123"/>
      <c r="H112" s="123"/>
      <c r="I112" s="123"/>
    </row>
    <row r="113" spans="1:9" ht="15" customHeight="1">
      <c r="A113" s="123"/>
      <c r="B113" s="123"/>
      <c r="D113" s="123"/>
      <c r="E113" s="123"/>
      <c r="F113" s="123"/>
      <c r="H113" s="123"/>
      <c r="I113" s="123"/>
    </row>
    <row r="114" spans="1:9" ht="15" customHeight="1">
      <c r="A114" s="123"/>
      <c r="B114" s="123"/>
      <c r="D114" s="76"/>
      <c r="E114" s="76"/>
      <c r="F114" s="76"/>
      <c r="H114" s="76"/>
      <c r="I114" s="76"/>
    </row>
    <row r="115" spans="1:9" ht="15" customHeight="1">
      <c r="A115" s="123"/>
      <c r="B115" s="123"/>
      <c r="D115" s="76"/>
      <c r="E115" s="76"/>
      <c r="F115" s="76"/>
      <c r="H115" s="76"/>
      <c r="I115" s="76"/>
    </row>
    <row r="116" spans="1:9" ht="15" customHeight="1">
      <c r="A116" s="123"/>
      <c r="B116" s="123"/>
      <c r="D116" s="76"/>
      <c r="E116" s="76"/>
      <c r="F116" s="76"/>
      <c r="H116" s="76"/>
      <c r="I116" s="76"/>
    </row>
    <row r="117" spans="1:9" ht="15" customHeight="1">
      <c r="A117" s="123"/>
      <c r="B117" s="123"/>
      <c r="D117" s="76"/>
      <c r="E117" s="76"/>
      <c r="F117" s="76"/>
      <c r="H117" s="76"/>
      <c r="I117" s="76"/>
    </row>
    <row r="118" spans="1:9" ht="15" customHeight="1">
      <c r="A118" s="123"/>
      <c r="B118" s="123"/>
      <c r="D118" s="76"/>
      <c r="E118" s="76"/>
      <c r="F118" s="76"/>
      <c r="H118" s="76"/>
      <c r="I118" s="76"/>
    </row>
    <row r="119" spans="1:9" ht="15" customHeight="1">
      <c r="A119" s="123"/>
      <c r="B119" s="123"/>
      <c r="D119" s="76"/>
      <c r="E119" s="76"/>
      <c r="F119" s="76"/>
      <c r="H119" s="76"/>
      <c r="I119" s="76"/>
    </row>
    <row r="120" spans="1:9" ht="15" customHeight="1">
      <c r="A120" s="123"/>
      <c r="B120" s="123"/>
      <c r="D120" s="76"/>
      <c r="E120" s="76"/>
      <c r="F120" s="76"/>
      <c r="H120" s="76"/>
      <c r="I120" s="76"/>
    </row>
    <row r="121" spans="1:9" ht="15" customHeight="1">
      <c r="A121" s="123"/>
      <c r="B121" s="123"/>
      <c r="D121" s="76"/>
      <c r="E121" s="76"/>
      <c r="F121" s="76"/>
      <c r="H121" s="76"/>
      <c r="I121" s="76"/>
    </row>
    <row r="122" spans="1:9" ht="15" customHeight="1">
      <c r="A122" s="123"/>
      <c r="B122" s="123"/>
      <c r="D122" s="76"/>
      <c r="E122" s="76"/>
      <c r="F122" s="76"/>
      <c r="H122" s="76"/>
      <c r="I122" s="76"/>
    </row>
    <row r="123" spans="1:9" ht="15" customHeight="1">
      <c r="A123" s="76"/>
      <c r="B123" s="76"/>
      <c r="D123" s="76"/>
      <c r="E123" s="76"/>
      <c r="F123" s="76"/>
      <c r="H123" s="76"/>
      <c r="I123" s="76"/>
    </row>
    <row r="124" spans="1:9" ht="15" customHeight="1">
      <c r="A124" s="76"/>
      <c r="B124" s="76"/>
      <c r="D124" s="76"/>
      <c r="E124" s="76"/>
      <c r="F124" s="76"/>
      <c r="H124" s="76"/>
      <c r="I124" s="76"/>
    </row>
    <row r="125" spans="1:9" ht="15" customHeight="1">
      <c r="A125" s="76"/>
      <c r="B125" s="76"/>
      <c r="D125" s="76"/>
      <c r="E125" s="76"/>
      <c r="F125" s="76"/>
      <c r="H125" s="76"/>
      <c r="I125" s="76"/>
    </row>
    <row r="126" spans="1:9" ht="15" customHeight="1">
      <c r="A126" s="76"/>
      <c r="B126" s="76"/>
      <c r="D126" s="76"/>
      <c r="E126" s="76"/>
      <c r="F126" s="76"/>
      <c r="H126" s="76"/>
      <c r="I126" s="76"/>
    </row>
    <row r="127" spans="1:9" ht="15" customHeight="1">
      <c r="A127" s="76"/>
      <c r="B127" s="76"/>
      <c r="D127" s="76"/>
      <c r="E127" s="76"/>
      <c r="F127" s="76"/>
      <c r="H127" s="76"/>
      <c r="I127" s="76"/>
    </row>
    <row r="128" spans="1:9" ht="15" customHeight="1">
      <c r="A128" s="76"/>
      <c r="B128" s="76"/>
      <c r="D128" s="76"/>
      <c r="E128" s="76"/>
      <c r="F128" s="76"/>
      <c r="H128" s="76"/>
      <c r="I128" s="76"/>
    </row>
    <row r="129" spans="1:9" ht="15" customHeight="1">
      <c r="A129" s="76"/>
      <c r="B129" s="76"/>
      <c r="D129" s="76"/>
      <c r="E129" s="76"/>
      <c r="F129" s="76"/>
      <c r="H129" s="76"/>
      <c r="I129" s="76"/>
    </row>
    <row r="130" spans="1:9" ht="15" customHeight="1">
      <c r="A130" s="76"/>
      <c r="B130" s="76"/>
      <c r="D130" s="76"/>
      <c r="E130" s="76"/>
      <c r="F130" s="76"/>
      <c r="H130" s="76"/>
      <c r="I130" s="76"/>
    </row>
    <row r="131" spans="1:9" ht="15" customHeight="1">
      <c r="A131" s="76"/>
      <c r="B131" s="76"/>
      <c r="D131" s="76"/>
      <c r="E131" s="76"/>
      <c r="F131" s="76"/>
      <c r="H131" s="76"/>
      <c r="I131" s="76"/>
    </row>
    <row r="132" spans="1:9" ht="15" customHeight="1">
      <c r="A132" s="76"/>
      <c r="B132" s="76"/>
      <c r="D132" s="76"/>
      <c r="E132" s="76"/>
      <c r="F132" s="76"/>
      <c r="H132" s="76"/>
      <c r="I132" s="76"/>
    </row>
    <row r="133" spans="1:9" ht="15" customHeight="1">
      <c r="A133" s="76"/>
      <c r="B133" s="76"/>
      <c r="D133" s="76"/>
      <c r="E133" s="76"/>
      <c r="F133" s="76"/>
      <c r="H133" s="76"/>
      <c r="I133" s="76"/>
    </row>
    <row r="134" spans="1:9" ht="15" customHeight="1">
      <c r="A134" s="76"/>
      <c r="B134" s="76"/>
      <c r="D134" s="76"/>
      <c r="E134" s="76"/>
      <c r="F134" s="76"/>
      <c r="H134" s="76"/>
      <c r="I134" s="76"/>
    </row>
    <row r="135" spans="1:9" ht="15" customHeight="1">
      <c r="A135" s="76"/>
      <c r="B135" s="76"/>
      <c r="D135" s="76"/>
      <c r="E135" s="76"/>
      <c r="F135" s="76"/>
      <c r="H135" s="76"/>
      <c r="I135" s="76"/>
    </row>
    <row r="136" spans="1:9" ht="15" customHeight="1">
      <c r="A136" s="76"/>
      <c r="B136" s="76"/>
      <c r="D136" s="76"/>
      <c r="E136" s="76"/>
      <c r="F136" s="76"/>
      <c r="H136" s="76"/>
      <c r="I136" s="76"/>
    </row>
    <row r="137" spans="1:9" ht="15" customHeight="1">
      <c r="A137" s="76"/>
      <c r="B137" s="76"/>
      <c r="D137" s="76"/>
      <c r="E137" s="76"/>
      <c r="F137" s="76"/>
      <c r="H137" s="76"/>
      <c r="I137" s="76"/>
    </row>
    <row r="138" spans="1:9" ht="15" customHeight="1">
      <c r="A138" s="76"/>
      <c r="B138" s="76"/>
      <c r="D138" s="76"/>
      <c r="E138" s="76"/>
      <c r="F138" s="76"/>
      <c r="H138" s="76"/>
      <c r="I138" s="76"/>
    </row>
    <row r="139" spans="1:9" ht="15" customHeight="1">
      <c r="A139" s="76"/>
      <c r="B139" s="76"/>
      <c r="D139" s="76"/>
      <c r="E139" s="76"/>
      <c r="F139" s="76"/>
      <c r="H139" s="76"/>
      <c r="I139" s="76"/>
    </row>
    <row r="140" spans="1:9" ht="15" customHeight="1">
      <c r="A140" s="76"/>
      <c r="B140" s="76"/>
      <c r="D140" s="76"/>
      <c r="E140" s="76"/>
      <c r="F140" s="76"/>
      <c r="H140" s="76"/>
      <c r="I140" s="76"/>
    </row>
    <row r="141" spans="1:9" ht="15" customHeight="1">
      <c r="A141" s="76"/>
      <c r="B141" s="76"/>
      <c r="D141" s="76"/>
      <c r="E141" s="76"/>
      <c r="F141" s="76"/>
      <c r="H141" s="76"/>
      <c r="I141" s="76"/>
    </row>
    <row r="142" spans="1:9" ht="15" customHeight="1">
      <c r="A142" s="76"/>
      <c r="B142" s="76"/>
      <c r="D142" s="76"/>
      <c r="E142" s="76"/>
      <c r="F142" s="76"/>
      <c r="H142" s="76"/>
      <c r="I142" s="76"/>
    </row>
    <row r="143" spans="1:9" ht="15" customHeight="1">
      <c r="A143" s="76"/>
      <c r="B143" s="76"/>
      <c r="D143" s="76"/>
      <c r="E143" s="76"/>
      <c r="F143" s="76"/>
      <c r="H143" s="76"/>
      <c r="I143" s="76"/>
    </row>
    <row r="144" spans="1:9" ht="15" customHeight="1">
      <c r="A144" s="76"/>
      <c r="B144" s="76"/>
      <c r="D144" s="76"/>
      <c r="E144" s="76"/>
      <c r="F144" s="76"/>
      <c r="H144" s="76"/>
      <c r="I144" s="76"/>
    </row>
    <row r="145" spans="1:9" ht="15" customHeight="1">
      <c r="A145" s="76"/>
      <c r="B145" s="76"/>
      <c r="D145" s="76"/>
      <c r="E145" s="76"/>
      <c r="F145" s="76"/>
      <c r="H145" s="76"/>
      <c r="I145" s="76"/>
    </row>
    <row r="146" spans="1:9" ht="15" customHeight="1">
      <c r="A146" s="76"/>
      <c r="B146" s="76"/>
      <c r="D146" s="76"/>
      <c r="E146" s="76"/>
      <c r="F146" s="76"/>
      <c r="H146" s="76"/>
      <c r="I146" s="76"/>
    </row>
    <row r="147" spans="1:9" ht="15" customHeight="1">
      <c r="A147" s="76"/>
      <c r="B147" s="76"/>
      <c r="D147" s="76"/>
      <c r="E147" s="76"/>
      <c r="F147" s="76"/>
      <c r="H147" s="76"/>
      <c r="I147" s="76"/>
    </row>
    <row r="148" spans="1:9" ht="15" customHeight="1">
      <c r="A148" s="76"/>
      <c r="B148" s="76"/>
      <c r="D148" s="76"/>
      <c r="E148" s="76"/>
      <c r="F148" s="76"/>
      <c r="H148" s="76"/>
      <c r="I148" s="76"/>
    </row>
    <row r="149" spans="1:9" ht="15" customHeight="1">
      <c r="A149" s="76"/>
      <c r="B149" s="76"/>
      <c r="D149" s="76"/>
      <c r="E149" s="76"/>
      <c r="F149" s="76"/>
      <c r="H149" s="76"/>
      <c r="I149" s="76"/>
    </row>
    <row r="150" spans="1:9" ht="15" customHeight="1">
      <c r="A150" s="76"/>
      <c r="B150" s="76"/>
      <c r="D150" s="76"/>
      <c r="E150" s="76"/>
      <c r="F150" s="76"/>
      <c r="H150" s="76"/>
      <c r="I150" s="76"/>
    </row>
    <row r="151" spans="1:9" ht="15" customHeight="1">
      <c r="A151" s="76"/>
      <c r="B151" s="76"/>
      <c r="D151" s="76"/>
      <c r="E151" s="76"/>
      <c r="F151" s="76"/>
      <c r="H151" s="76"/>
      <c r="I151" s="76"/>
    </row>
    <row r="152" spans="1:9" ht="15" customHeight="1">
      <c r="A152" s="76"/>
      <c r="B152" s="76"/>
      <c r="D152" s="76"/>
      <c r="E152" s="76"/>
      <c r="F152" s="76"/>
      <c r="H152" s="76"/>
      <c r="I152" s="76"/>
    </row>
    <row r="153" spans="1:9" ht="15" customHeight="1">
      <c r="A153" s="76"/>
      <c r="B153" s="76"/>
      <c r="D153" s="76"/>
      <c r="E153" s="76"/>
      <c r="F153" s="76"/>
      <c r="H153" s="76"/>
      <c r="I153" s="76"/>
    </row>
    <row r="154" spans="1:9" ht="15" customHeight="1">
      <c r="A154" s="76"/>
      <c r="B154" s="76"/>
      <c r="D154" s="76"/>
      <c r="E154" s="76"/>
      <c r="F154" s="76"/>
      <c r="H154" s="76"/>
      <c r="I154" s="76"/>
    </row>
    <row r="155" spans="1:9" ht="15" customHeight="1">
      <c r="A155" s="76"/>
      <c r="B155" s="76"/>
      <c r="D155" s="76"/>
      <c r="E155" s="76"/>
      <c r="F155" s="76"/>
      <c r="H155" s="76"/>
      <c r="I155" s="76"/>
    </row>
    <row r="156" spans="1:9" ht="15" customHeight="1">
      <c r="A156" s="76"/>
      <c r="B156" s="76"/>
      <c r="D156" s="76"/>
      <c r="E156" s="76"/>
      <c r="F156" s="76"/>
      <c r="H156" s="76"/>
      <c r="I156" s="76"/>
    </row>
    <row r="157" spans="1:9" ht="15" customHeight="1">
      <c r="A157" s="76"/>
      <c r="B157" s="76"/>
      <c r="D157" s="76"/>
      <c r="E157" s="76"/>
      <c r="F157" s="76"/>
      <c r="H157" s="76"/>
      <c r="I157" s="76"/>
    </row>
    <row r="158" spans="1:9" ht="15" customHeight="1">
      <c r="A158" s="76"/>
      <c r="B158" s="76"/>
      <c r="D158" s="76"/>
      <c r="E158" s="76"/>
      <c r="F158" s="76"/>
      <c r="H158" s="76"/>
      <c r="I158" s="76"/>
    </row>
    <row r="159" spans="1:9" ht="15" customHeight="1">
      <c r="A159" s="76"/>
      <c r="B159" s="76"/>
      <c r="D159" s="76"/>
      <c r="E159" s="76"/>
      <c r="F159" s="76"/>
      <c r="H159" s="76"/>
      <c r="I159" s="76"/>
    </row>
    <row r="160" spans="1:9" ht="15" customHeight="1">
      <c r="A160" s="76"/>
      <c r="B160" s="76"/>
      <c r="D160" s="76"/>
      <c r="E160" s="76"/>
      <c r="F160" s="76"/>
      <c r="H160" s="76"/>
      <c r="I160" s="76"/>
    </row>
    <row r="161" spans="1:9" ht="15" customHeight="1">
      <c r="A161" s="76"/>
      <c r="B161" s="76"/>
      <c r="D161" s="76"/>
      <c r="E161" s="76"/>
      <c r="F161" s="76"/>
      <c r="H161" s="76"/>
      <c r="I161" s="76"/>
    </row>
    <row r="162" spans="1:9" ht="15" customHeight="1">
      <c r="A162" s="76"/>
      <c r="B162" s="76"/>
      <c r="D162" s="76"/>
      <c r="E162" s="76"/>
      <c r="F162" s="76"/>
      <c r="H162" s="76"/>
      <c r="I162" s="76"/>
    </row>
    <row r="163" spans="1:9" ht="15" customHeight="1">
      <c r="A163" s="76"/>
      <c r="B163" s="76"/>
      <c r="D163" s="76"/>
      <c r="E163" s="76"/>
      <c r="F163" s="76"/>
      <c r="H163" s="76"/>
      <c r="I163" s="76"/>
    </row>
    <row r="164" spans="1:9" ht="15" customHeight="1">
      <c r="A164" s="76"/>
      <c r="B164" s="76"/>
      <c r="D164" s="76"/>
      <c r="E164" s="76"/>
      <c r="F164" s="76"/>
      <c r="H164" s="76"/>
      <c r="I164" s="76"/>
    </row>
    <row r="165" spans="1:9" ht="15" customHeight="1">
      <c r="A165" s="76"/>
      <c r="B165" s="76"/>
      <c r="D165" s="76"/>
      <c r="E165" s="76"/>
      <c r="F165" s="76"/>
      <c r="H165" s="76"/>
      <c r="I165" s="76"/>
    </row>
    <row r="166" spans="1:9" ht="15" customHeight="1">
      <c r="A166" s="76"/>
      <c r="B166" s="76"/>
      <c r="D166" s="76"/>
      <c r="E166" s="76"/>
      <c r="F166" s="76"/>
      <c r="H166" s="76"/>
      <c r="I166" s="76"/>
    </row>
    <row r="167" spans="1:9" ht="15" customHeight="1">
      <c r="A167" s="76"/>
      <c r="B167" s="76"/>
      <c r="D167" s="76"/>
      <c r="E167" s="76"/>
      <c r="F167" s="76"/>
      <c r="H167" s="76"/>
      <c r="I167" s="76"/>
    </row>
    <row r="168" spans="1:9" ht="15" customHeight="1">
      <c r="A168" s="76"/>
      <c r="B168" s="76"/>
      <c r="D168" s="76"/>
      <c r="E168" s="76"/>
      <c r="F168" s="76"/>
      <c r="H168" s="76"/>
      <c r="I168" s="76"/>
    </row>
    <row r="169" spans="1:9" ht="15" customHeight="1">
      <c r="A169" s="76"/>
      <c r="B169" s="76"/>
      <c r="D169" s="76"/>
      <c r="E169" s="76"/>
      <c r="F169" s="76"/>
      <c r="H169" s="76"/>
      <c r="I169" s="76"/>
    </row>
    <row r="170" spans="1:9" ht="15" customHeight="1">
      <c r="A170" s="76"/>
      <c r="B170" s="76"/>
      <c r="D170" s="76"/>
      <c r="E170" s="76"/>
      <c r="F170" s="76"/>
      <c r="H170" s="76"/>
      <c r="I170" s="76"/>
    </row>
    <row r="171" spans="1:9" ht="15" customHeight="1">
      <c r="A171" s="76"/>
      <c r="B171" s="76"/>
      <c r="D171" s="76"/>
      <c r="E171" s="76"/>
      <c r="F171" s="76"/>
      <c r="H171" s="76"/>
      <c r="I171" s="76"/>
    </row>
    <row r="172" spans="1:9" ht="15" customHeight="1">
      <c r="A172" s="76"/>
      <c r="B172" s="76"/>
      <c r="D172" s="76"/>
      <c r="E172" s="76"/>
      <c r="F172" s="76"/>
      <c r="H172" s="76"/>
      <c r="I172" s="76"/>
    </row>
    <row r="173" spans="1:9" ht="15" customHeight="1">
      <c r="A173" s="76"/>
      <c r="B173" s="76"/>
      <c r="D173" s="76"/>
      <c r="E173" s="76"/>
      <c r="F173" s="76"/>
      <c r="H173" s="76"/>
      <c r="I173" s="76"/>
    </row>
    <row r="174" spans="1:9" ht="15" customHeight="1">
      <c r="A174" s="76"/>
      <c r="B174" s="76"/>
      <c r="D174" s="76"/>
      <c r="E174" s="76"/>
      <c r="F174" s="76"/>
      <c r="H174" s="76"/>
      <c r="I174" s="76"/>
    </row>
    <row r="175" spans="1:9" ht="15" customHeight="1">
      <c r="A175" s="76"/>
      <c r="B175" s="76"/>
      <c r="D175" s="76"/>
      <c r="E175" s="76"/>
      <c r="F175" s="76"/>
      <c r="H175" s="76"/>
      <c r="I175" s="76"/>
    </row>
    <row r="176" spans="1:9" ht="15" customHeight="1">
      <c r="A176" s="76"/>
      <c r="B176" s="76"/>
      <c r="D176" s="76"/>
      <c r="E176" s="76"/>
      <c r="F176" s="76"/>
      <c r="H176" s="76"/>
      <c r="I176" s="76"/>
    </row>
    <row r="177" spans="1:9" ht="15" customHeight="1">
      <c r="A177" s="76"/>
      <c r="B177" s="76"/>
      <c r="D177" s="76"/>
      <c r="E177" s="76"/>
      <c r="F177" s="76"/>
      <c r="H177" s="76"/>
      <c r="I177" s="76"/>
    </row>
    <row r="178" spans="1:9" ht="15" customHeight="1">
      <c r="A178" s="76"/>
      <c r="B178" s="76"/>
      <c r="D178" s="76"/>
      <c r="E178" s="76"/>
      <c r="F178" s="76"/>
      <c r="H178" s="76"/>
      <c r="I178" s="76"/>
    </row>
    <row r="179" spans="1:9" ht="15" customHeight="1">
      <c r="A179" s="76"/>
      <c r="B179" s="76"/>
      <c r="D179" s="76"/>
      <c r="E179" s="76"/>
      <c r="F179" s="76"/>
      <c r="H179" s="76"/>
      <c r="I179" s="76"/>
    </row>
    <row r="180" spans="1:9" ht="15" customHeight="1">
      <c r="A180" s="76"/>
      <c r="B180" s="76"/>
      <c r="D180" s="76"/>
      <c r="E180" s="76"/>
      <c r="F180" s="76"/>
      <c r="H180" s="76"/>
      <c r="I180" s="76"/>
    </row>
    <row r="181" spans="1:9" ht="15" customHeight="1">
      <c r="A181" s="76"/>
      <c r="B181" s="76"/>
      <c r="D181" s="76"/>
      <c r="E181" s="76"/>
      <c r="F181" s="76"/>
      <c r="H181" s="76"/>
      <c r="I181" s="76"/>
    </row>
    <row r="182" spans="1:9" ht="15" customHeight="1">
      <c r="A182" s="76"/>
      <c r="B182" s="76"/>
      <c r="D182" s="76"/>
      <c r="E182" s="76"/>
      <c r="F182" s="76"/>
      <c r="H182" s="76"/>
      <c r="I182" s="76"/>
    </row>
    <row r="183" spans="1:9" ht="15" customHeight="1">
      <c r="A183" s="76"/>
      <c r="B183" s="76"/>
      <c r="D183" s="76"/>
      <c r="E183" s="76"/>
      <c r="F183" s="76"/>
      <c r="H183" s="76"/>
      <c r="I183" s="76"/>
    </row>
    <row r="184" spans="1:9" ht="15" customHeight="1">
      <c r="A184" s="76"/>
      <c r="B184" s="76"/>
      <c r="D184" s="76"/>
      <c r="E184" s="76"/>
      <c r="F184" s="76"/>
      <c r="H184" s="76"/>
      <c r="I184" s="76"/>
    </row>
    <row r="185" spans="1:9" ht="15" customHeight="1">
      <c r="A185" s="76"/>
      <c r="B185" s="76"/>
      <c r="D185" s="76"/>
      <c r="E185" s="76"/>
      <c r="F185" s="76"/>
      <c r="H185" s="76"/>
      <c r="I185" s="76"/>
    </row>
    <row r="186" spans="1:9" ht="15" customHeight="1">
      <c r="A186" s="76"/>
      <c r="B186" s="76"/>
      <c r="D186" s="76"/>
      <c r="E186" s="76"/>
      <c r="F186" s="76"/>
      <c r="H186" s="76"/>
      <c r="I186" s="76"/>
    </row>
    <row r="187" spans="1:9" ht="15" customHeight="1">
      <c r="A187" s="76"/>
      <c r="B187" s="76"/>
      <c r="D187" s="76"/>
      <c r="E187" s="76"/>
      <c r="F187" s="76"/>
      <c r="H187" s="76"/>
      <c r="I187" s="76"/>
    </row>
    <row r="188" spans="1:9" ht="15" customHeight="1">
      <c r="A188" s="76"/>
      <c r="B188" s="76"/>
      <c r="D188" s="76"/>
      <c r="E188" s="76"/>
      <c r="F188" s="76"/>
      <c r="H188" s="76"/>
      <c r="I188" s="76"/>
    </row>
    <row r="189" spans="1:9" ht="15" customHeight="1">
      <c r="A189" s="76"/>
      <c r="B189" s="76"/>
      <c r="D189" s="76"/>
      <c r="E189" s="76"/>
      <c r="F189" s="76"/>
      <c r="H189" s="76"/>
      <c r="I189" s="76"/>
    </row>
    <row r="190" spans="1:9" ht="15" customHeight="1">
      <c r="A190" s="76"/>
      <c r="B190" s="76"/>
      <c r="D190" s="76"/>
      <c r="E190" s="76"/>
      <c r="F190" s="76"/>
      <c r="H190" s="76"/>
      <c r="I190" s="76"/>
    </row>
    <row r="191" spans="1:9" ht="15" customHeight="1">
      <c r="A191" s="76"/>
      <c r="B191" s="76"/>
      <c r="D191" s="76"/>
      <c r="E191" s="76"/>
      <c r="F191" s="76"/>
      <c r="H191" s="76"/>
      <c r="I191" s="76"/>
    </row>
    <row r="192" spans="1:9" ht="15" customHeight="1">
      <c r="A192" s="76"/>
      <c r="B192" s="76"/>
      <c r="D192" s="76"/>
      <c r="E192" s="76"/>
      <c r="F192" s="76"/>
      <c r="H192" s="76"/>
      <c r="I192" s="76"/>
    </row>
    <row r="193" spans="1:9" ht="15" customHeight="1">
      <c r="A193" s="76"/>
      <c r="B193" s="76"/>
      <c r="D193" s="76"/>
      <c r="E193" s="76"/>
      <c r="F193" s="76"/>
      <c r="H193" s="76"/>
      <c r="I193" s="76"/>
    </row>
    <row r="194" spans="1:9" ht="15" customHeight="1">
      <c r="A194" s="76"/>
      <c r="B194" s="76"/>
      <c r="D194" s="76"/>
      <c r="E194" s="76"/>
      <c r="F194" s="76"/>
      <c r="H194" s="76"/>
      <c r="I194" s="76"/>
    </row>
    <row r="195" spans="1:9" ht="15" customHeight="1">
      <c r="A195" s="76"/>
      <c r="B195" s="76"/>
      <c r="D195" s="76"/>
      <c r="E195" s="76"/>
      <c r="F195" s="76"/>
      <c r="H195" s="76"/>
      <c r="I195" s="76"/>
    </row>
    <row r="196" spans="1:9" ht="15" customHeight="1">
      <c r="A196" s="76"/>
      <c r="B196" s="76"/>
      <c r="D196" s="76"/>
      <c r="E196" s="76"/>
      <c r="F196" s="76"/>
      <c r="H196" s="76"/>
      <c r="I196" s="76"/>
    </row>
    <row r="197" spans="1:9" ht="15" customHeight="1">
      <c r="A197" s="76"/>
      <c r="B197" s="76"/>
      <c r="D197" s="76"/>
      <c r="E197" s="76"/>
      <c r="F197" s="76"/>
      <c r="H197" s="76"/>
      <c r="I197" s="76"/>
    </row>
    <row r="198" spans="1:9" ht="15" customHeight="1">
      <c r="A198" s="76"/>
      <c r="B198" s="76"/>
      <c r="G198" s="64"/>
    </row>
    <row r="199" spans="1:9" ht="15" customHeight="1">
      <c r="A199" s="76"/>
      <c r="B199" s="76"/>
      <c r="G199" s="64"/>
    </row>
    <row r="200" spans="1:9" ht="15" customHeight="1">
      <c r="A200" s="76"/>
      <c r="B200" s="76"/>
      <c r="G200" s="64"/>
    </row>
    <row r="201" spans="1:9" ht="15" customHeight="1">
      <c r="A201" s="76"/>
      <c r="B201" s="76"/>
      <c r="G201" s="64"/>
    </row>
    <row r="202" spans="1:9" ht="15" customHeight="1">
      <c r="A202" s="76"/>
      <c r="B202" s="76"/>
      <c r="G202" s="64"/>
    </row>
    <row r="203" spans="1:9" ht="15" customHeight="1">
      <c r="A203" s="76"/>
      <c r="B203" s="76"/>
      <c r="G203" s="64"/>
    </row>
    <row r="204" spans="1:9" ht="15" customHeight="1">
      <c r="A204" s="76"/>
      <c r="B204" s="76"/>
      <c r="G204" s="64"/>
    </row>
    <row r="205" spans="1:9" ht="15" customHeight="1">
      <c r="A205" s="76"/>
      <c r="B205" s="76"/>
      <c r="G205" s="64"/>
    </row>
    <row r="206" spans="1:9" ht="15" customHeight="1">
      <c r="A206" s="76"/>
      <c r="B206" s="76"/>
      <c r="G206" s="64"/>
    </row>
  </sheetData>
  <mergeCells count="25">
    <mergeCell ref="A1:I1"/>
    <mergeCell ref="A2:I2"/>
    <mergeCell ref="A3:I3"/>
    <mergeCell ref="A4:I4"/>
    <mergeCell ref="A5:I5"/>
    <mergeCell ref="C6:D6"/>
    <mergeCell ref="F6:H6"/>
    <mergeCell ref="C7:D7"/>
    <mergeCell ref="E7:F7"/>
    <mergeCell ref="C9:I9"/>
    <mergeCell ref="A10:I10"/>
    <mergeCell ref="C11:I11"/>
    <mergeCell ref="C13:I13"/>
    <mergeCell ref="C17:I17"/>
    <mergeCell ref="C19:I19"/>
    <mergeCell ref="C26:I26"/>
    <mergeCell ref="C33:I33"/>
    <mergeCell ref="C35:I35"/>
    <mergeCell ref="C42:I42"/>
    <mergeCell ref="G51:H51"/>
    <mergeCell ref="C52:E52"/>
    <mergeCell ref="G52:H52"/>
    <mergeCell ref="C53:E53"/>
    <mergeCell ref="G53:H53"/>
    <mergeCell ref="C54:E54"/>
  </mergeCells>
  <pageMargins left="0.39370078740157477" right="0.19685039370078738" top="0.39370078740157477" bottom="0.39370078740157477" header="0" footer="0"/>
  <pageSetup paperSize="9" scale="57" fitToHeight="0" orientation="portrait" horizontalDpi="300" verticalDpi="300" r:id="rId1"/>
  <headerFooter alignWithMargins="0"/>
  <rowBreaks count="1" manualBreakCount="1">
    <brk id="32" max="8" man="1"/>
  </rowBreaks>
  <drawing r:id="rId2"/>
  <legacyDrawing r:id="rId3"/>
  <oleObjects>
    <mc:AlternateContent xmlns:mc="http://schemas.openxmlformats.org/markup-compatibility/2006">
      <mc:Choice Requires="x14">
        <oleObject progId="Word.Picture.8" shapeId="3" r:id="rId4">
          <objectPr defaultSize="0" autoPict="0" r:id="rId5">
            <anchor moveWithCells="1" sizeWithCells="1">
              <from>
                <xdr:col>0</xdr:col>
                <xdr:colOff>76200</xdr:colOff>
                <xdr:row>0</xdr:row>
                <xdr:rowOff>190500</xdr:rowOff>
              </from>
              <to>
                <xdr:col>0</xdr:col>
                <xdr:colOff>923925</xdr:colOff>
                <xdr:row>0</xdr:row>
                <xdr:rowOff>809625</xdr:rowOff>
              </to>
            </anchor>
          </objectPr>
        </oleObject>
      </mc:Choice>
      <mc:Fallback>
        <oleObject progId="Word.Picture.8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="60" workbookViewId="0">
      <selection activeCell="D30" sqref="D30"/>
    </sheetView>
  </sheetViews>
  <sheetFormatPr defaultRowHeight="12.75"/>
  <cols>
    <col min="1" max="1" width="20.42578125" customWidth="1"/>
    <col min="2" max="2" width="11.5703125" bestFit="1" customWidth="1"/>
    <col min="8" max="8" width="9.7109375" customWidth="1"/>
  </cols>
  <sheetData>
    <row r="1" spans="1:10" ht="16.5">
      <c r="A1" s="283" t="s">
        <v>96</v>
      </c>
      <c r="B1" s="283"/>
      <c r="C1" s="283"/>
      <c r="D1" s="283"/>
      <c r="E1" s="283"/>
      <c r="F1" s="283"/>
      <c r="G1" s="283"/>
      <c r="H1" s="283"/>
      <c r="I1" s="283"/>
      <c r="J1" s="283"/>
    </row>
    <row r="3" spans="1:10" ht="19.5" customHeight="1">
      <c r="A3" s="284" t="s">
        <v>97</v>
      </c>
      <c r="B3" s="285"/>
      <c r="C3" s="285"/>
      <c r="D3" s="285"/>
      <c r="E3" s="285"/>
      <c r="F3" s="285"/>
      <c r="G3" s="285"/>
      <c r="H3" s="285"/>
      <c r="I3" s="285"/>
      <c r="J3" s="286"/>
    </row>
    <row r="4" spans="1:10" ht="12.75" customHeight="1">
      <c r="A4" s="287" t="s">
        <v>98</v>
      </c>
      <c r="B4" s="287" t="s">
        <v>99</v>
      </c>
      <c r="C4" s="288" t="s">
        <v>100</v>
      </c>
      <c r="D4" s="288"/>
      <c r="E4" s="288"/>
      <c r="F4" s="288"/>
      <c r="G4" s="288"/>
      <c r="H4" s="288"/>
      <c r="I4" s="288"/>
      <c r="J4" s="289" t="s">
        <v>101</v>
      </c>
    </row>
    <row r="5" spans="1:10">
      <c r="A5" s="287"/>
      <c r="B5" s="288"/>
      <c r="C5" s="292" t="s">
        <v>102</v>
      </c>
      <c r="D5" s="293"/>
      <c r="E5" s="293"/>
      <c r="F5" s="294"/>
      <c r="G5" s="292" t="s">
        <v>103</v>
      </c>
      <c r="H5" s="293"/>
      <c r="I5" s="294"/>
      <c r="J5" s="290"/>
    </row>
    <row r="6" spans="1:10" ht="60.75" customHeight="1">
      <c r="A6" s="287"/>
      <c r="B6" s="288"/>
      <c r="C6" s="129">
        <v>0.02</v>
      </c>
      <c r="D6" s="129">
        <v>0.03</v>
      </c>
      <c r="E6" s="129">
        <v>0.04</v>
      </c>
      <c r="F6" s="129">
        <v>0.05</v>
      </c>
      <c r="G6" s="128" t="s">
        <v>104</v>
      </c>
      <c r="H6" s="128" t="s">
        <v>105</v>
      </c>
      <c r="I6" s="128" t="s">
        <v>106</v>
      </c>
      <c r="J6" s="291"/>
    </row>
    <row r="7" spans="1:10">
      <c r="A7" s="130" t="s">
        <v>107</v>
      </c>
      <c r="B7" s="131" t="s">
        <v>108</v>
      </c>
      <c r="C7" s="132">
        <v>1</v>
      </c>
      <c r="D7" s="132">
        <v>1</v>
      </c>
      <c r="E7" s="132">
        <v>1</v>
      </c>
      <c r="F7" s="132">
        <v>1</v>
      </c>
      <c r="G7" s="132">
        <v>1</v>
      </c>
      <c r="H7" s="132">
        <v>1</v>
      </c>
      <c r="I7" s="132">
        <v>1</v>
      </c>
      <c r="J7" s="133" t="s">
        <v>109</v>
      </c>
    </row>
    <row r="8" spans="1:10" ht="22.5">
      <c r="A8" s="130" t="s">
        <v>110</v>
      </c>
      <c r="B8" s="131" t="s">
        <v>111</v>
      </c>
      <c r="C8" s="134">
        <v>4.6699999999999998E-2</v>
      </c>
      <c r="D8" s="134">
        <v>4.6699999999999998E-2</v>
      </c>
      <c r="E8" s="134">
        <v>4.6699999999999998E-2</v>
      </c>
      <c r="F8" s="134">
        <v>4.6699999999999998E-2</v>
      </c>
      <c r="G8" s="134">
        <v>3.4200000000000001E-2</v>
      </c>
      <c r="H8" s="134">
        <v>4.0099999999999997E-2</v>
      </c>
      <c r="I8" s="134">
        <v>3.4200000000000001E-2</v>
      </c>
      <c r="J8" s="133" t="s">
        <v>108</v>
      </c>
    </row>
    <row r="9" spans="1:10">
      <c r="A9" s="130" t="s">
        <v>112</v>
      </c>
      <c r="B9" s="131" t="s">
        <v>113</v>
      </c>
      <c r="C9" s="134">
        <v>7.5300000000000006E-2</v>
      </c>
      <c r="D9" s="134">
        <v>7.5300000000000006E-2</v>
      </c>
      <c r="E9" s="134">
        <v>7.5300000000000006E-2</v>
      </c>
      <c r="F9" s="134">
        <v>7.5300000000000006E-2</v>
      </c>
      <c r="G9" s="135">
        <v>4.9400000000000006E-2</v>
      </c>
      <c r="H9" s="134">
        <v>6.6400000000000001E-2</v>
      </c>
      <c r="I9" s="135">
        <v>4.9400000000000006E-2</v>
      </c>
      <c r="J9" s="133" t="s">
        <v>108</v>
      </c>
    </row>
    <row r="10" spans="1:10">
      <c r="A10" s="130" t="s">
        <v>114</v>
      </c>
      <c r="B10" s="131" t="s">
        <v>115</v>
      </c>
      <c r="C10" s="134">
        <v>9.300000000000001E-3</v>
      </c>
      <c r="D10" s="134">
        <v>9.300000000000001E-3</v>
      </c>
      <c r="E10" s="134">
        <v>9.300000000000001E-3</v>
      </c>
      <c r="F10" s="134">
        <v>9.300000000000001E-3</v>
      </c>
      <c r="G10" s="134">
        <v>9.300000000000001E-3</v>
      </c>
      <c r="H10" s="134">
        <v>9.300000000000001E-3</v>
      </c>
      <c r="I10" s="134">
        <v>9.300000000000001E-3</v>
      </c>
      <c r="J10" s="133" t="s">
        <v>108</v>
      </c>
    </row>
    <row r="11" spans="1:10" ht="22.5">
      <c r="A11" s="130" t="s">
        <v>116</v>
      </c>
      <c r="B11" s="135" t="s">
        <v>109</v>
      </c>
      <c r="C11" s="136">
        <v>1.7100000000000001E-2</v>
      </c>
      <c r="D11" s="136">
        <v>1.7100000000000001E-2</v>
      </c>
      <c r="E11" s="136">
        <v>1.7100000000000001E-2</v>
      </c>
      <c r="F11" s="136">
        <v>1.7100000000000001E-2</v>
      </c>
      <c r="G11" s="136">
        <v>1.29E-2</v>
      </c>
      <c r="H11" s="136">
        <v>8.199999999999999E-3</v>
      </c>
      <c r="I11" s="136">
        <v>1.29E-2</v>
      </c>
      <c r="J11" s="137" t="s">
        <v>108</v>
      </c>
    </row>
    <row r="12" spans="1:10">
      <c r="A12" s="130" t="s">
        <v>117</v>
      </c>
      <c r="B12" s="131" t="s">
        <v>118</v>
      </c>
      <c r="C12" s="134">
        <v>7.4000000000000003E-3</v>
      </c>
      <c r="D12" s="134">
        <v>7.4000000000000003E-3</v>
      </c>
      <c r="E12" s="134">
        <v>7.4000000000000003E-3</v>
      </c>
      <c r="F12" s="134">
        <v>7.4000000000000003E-3</v>
      </c>
      <c r="G12" s="134">
        <v>5.3E-3</v>
      </c>
      <c r="H12" s="134">
        <v>3.2000000000000002E-3</v>
      </c>
      <c r="I12" s="134">
        <v>5.3E-3</v>
      </c>
      <c r="J12" s="133" t="s">
        <v>108</v>
      </c>
    </row>
    <row r="13" spans="1:10">
      <c r="A13" s="130" t="s">
        <v>119</v>
      </c>
      <c r="B13" s="131" t="s">
        <v>120</v>
      </c>
      <c r="C13" s="134">
        <v>9.7000000000000003E-3</v>
      </c>
      <c r="D13" s="134">
        <v>9.7000000000000003E-3</v>
      </c>
      <c r="E13" s="134">
        <v>9.7000000000000003E-3</v>
      </c>
      <c r="F13" s="134">
        <v>9.7000000000000003E-3</v>
      </c>
      <c r="G13" s="134">
        <v>7.6E-3</v>
      </c>
      <c r="H13" s="134">
        <v>5.0000000000000001E-3</v>
      </c>
      <c r="I13" s="134">
        <v>7.6E-3</v>
      </c>
      <c r="J13" s="133" t="s">
        <v>108</v>
      </c>
    </row>
    <row r="14" spans="1:10">
      <c r="A14" s="130" t="s">
        <v>121</v>
      </c>
      <c r="B14" s="131" t="s">
        <v>122</v>
      </c>
      <c r="C14" s="136">
        <v>5.0499999999999996E-2</v>
      </c>
      <c r="D14" s="136">
        <v>5.7500000000000002E-2</v>
      </c>
      <c r="E14" s="136">
        <v>6.4500000000000002E-2</v>
      </c>
      <c r="F14" s="136">
        <v>7.1500000000000008E-2</v>
      </c>
      <c r="G14" s="136">
        <v>3.6499999999999998E-2</v>
      </c>
      <c r="H14" s="136">
        <v>6.1500000000000006E-2</v>
      </c>
      <c r="I14" s="136">
        <v>6.1500000000000006E-2</v>
      </c>
      <c r="J14" s="137" t="s">
        <v>123</v>
      </c>
    </row>
    <row r="15" spans="1:10">
      <c r="A15" s="130" t="s">
        <v>124</v>
      </c>
      <c r="B15" s="135" t="s">
        <v>125</v>
      </c>
      <c r="C15" s="138">
        <v>1.3999999999999999E-2</v>
      </c>
      <c r="D15" s="138">
        <v>2.1000000000000001E-2</v>
      </c>
      <c r="E15" s="138">
        <v>2.7999999999999997E-2</v>
      </c>
      <c r="F15" s="138">
        <v>3.5000000000000003E-2</v>
      </c>
      <c r="G15" s="138" t="s">
        <v>126</v>
      </c>
      <c r="H15" s="138">
        <v>2.5000000000000001E-2</v>
      </c>
      <c r="I15" s="138">
        <v>2.5000000000000001E-2</v>
      </c>
      <c r="J15" s="133" t="s">
        <v>123</v>
      </c>
    </row>
    <row r="16" spans="1:10">
      <c r="A16" s="130" t="s">
        <v>127</v>
      </c>
      <c r="B16" s="135" t="s">
        <v>127</v>
      </c>
      <c r="C16" s="134">
        <v>6.5000000000000006E-3</v>
      </c>
      <c r="D16" s="134">
        <v>6.5000000000000006E-3</v>
      </c>
      <c r="E16" s="134">
        <v>6.5000000000000006E-3</v>
      </c>
      <c r="F16" s="134">
        <v>6.5000000000000006E-3</v>
      </c>
      <c r="G16" s="134">
        <v>6.5000000000000006E-3</v>
      </c>
      <c r="H16" s="134">
        <v>6.5000000000000006E-3</v>
      </c>
      <c r="I16" s="134">
        <v>6.5000000000000006E-3</v>
      </c>
      <c r="J16" s="133" t="s">
        <v>123</v>
      </c>
    </row>
    <row r="17" spans="1:10">
      <c r="A17" s="130" t="s">
        <v>128</v>
      </c>
      <c r="B17" s="135" t="s">
        <v>126</v>
      </c>
      <c r="C17" s="134">
        <v>0.03</v>
      </c>
      <c r="D17" s="134">
        <v>0.03</v>
      </c>
      <c r="E17" s="134">
        <v>0.03</v>
      </c>
      <c r="F17" s="134">
        <v>0.03</v>
      </c>
      <c r="G17" s="134">
        <v>0.03</v>
      </c>
      <c r="H17" s="134">
        <v>0.03</v>
      </c>
      <c r="I17" s="134">
        <v>0.03</v>
      </c>
      <c r="J17" s="133" t="s">
        <v>123</v>
      </c>
    </row>
    <row r="18" spans="1:10">
      <c r="A18" s="130" t="s">
        <v>129</v>
      </c>
      <c r="B18" s="135" t="s">
        <v>130</v>
      </c>
      <c r="C18" s="139">
        <v>4.4999999999999998E-2</v>
      </c>
      <c r="D18" s="139">
        <v>4.4999999999999998E-2</v>
      </c>
      <c r="E18" s="139">
        <v>4.4999999999999998E-2</v>
      </c>
      <c r="F18" s="139">
        <v>4.4999999999999998E-2</v>
      </c>
      <c r="G18" s="139">
        <v>4.4999999999999998E-2</v>
      </c>
      <c r="H18" s="139">
        <v>4.4999999999999998E-2</v>
      </c>
      <c r="I18" s="139">
        <v>4.4999999999999998E-2</v>
      </c>
      <c r="J18" s="133" t="s">
        <v>123</v>
      </c>
    </row>
    <row r="19" spans="1:10">
      <c r="A19" s="260"/>
      <c r="B19" s="261"/>
      <c r="C19" s="261"/>
      <c r="D19" s="261"/>
      <c r="E19" s="261"/>
      <c r="F19" s="261"/>
      <c r="G19" s="261"/>
      <c r="H19" s="261"/>
      <c r="I19" s="261"/>
      <c r="J19" s="262"/>
    </row>
    <row r="20" spans="1:10">
      <c r="A20" s="263" t="s">
        <v>131</v>
      </c>
      <c r="B20" s="264"/>
      <c r="C20" s="267" t="s">
        <v>132</v>
      </c>
      <c r="D20" s="268"/>
      <c r="E20" s="268"/>
      <c r="F20" s="268"/>
      <c r="G20" s="268"/>
      <c r="H20" s="268"/>
      <c r="I20" s="268"/>
      <c r="J20" s="269"/>
    </row>
    <row r="21" spans="1:10">
      <c r="A21" s="265"/>
      <c r="B21" s="266"/>
      <c r="C21" s="270" t="s">
        <v>133</v>
      </c>
      <c r="D21" s="271"/>
      <c r="E21" s="271"/>
      <c r="F21" s="271"/>
      <c r="G21" s="271"/>
      <c r="H21" s="271"/>
      <c r="I21" s="271"/>
      <c r="J21" s="272"/>
    </row>
    <row r="22" spans="1:10">
      <c r="A22" s="273" t="s">
        <v>134</v>
      </c>
      <c r="B22" s="274"/>
      <c r="C22" s="140">
        <f>(1+(C8+C11))*(1+C10)*(1+C9)-1</f>
        <v>0.15454244850200016</v>
      </c>
      <c r="D22" s="140">
        <f t="shared" ref="D22:I22" si="0">(1+(D8+D11))*(1+D10)*(1+D9)-1</f>
        <v>0.15454244850200016</v>
      </c>
      <c r="E22" s="140">
        <f t="shared" si="0"/>
        <v>0.15454244850200016</v>
      </c>
      <c r="F22" s="140">
        <f t="shared" si="0"/>
        <v>0.15454244850200016</v>
      </c>
      <c r="G22" s="140">
        <f t="shared" si="0"/>
        <v>0.10904582868200019</v>
      </c>
      <c r="H22" s="140">
        <f t="shared" si="0"/>
        <v>0.12830365621600026</v>
      </c>
      <c r="I22" s="140">
        <f t="shared" si="0"/>
        <v>0.10904582868200019</v>
      </c>
      <c r="J22" s="275"/>
    </row>
    <row r="23" spans="1:10">
      <c r="A23" s="273" t="s">
        <v>135</v>
      </c>
      <c r="B23" s="274"/>
      <c r="C23" s="140">
        <f>(1-(C14+C18))</f>
        <v>0.90449999999999997</v>
      </c>
      <c r="D23" s="140">
        <f t="shared" ref="D23:I23" si="1">(1-(D14+D18))</f>
        <v>0.89749999999999996</v>
      </c>
      <c r="E23" s="140">
        <f t="shared" si="1"/>
        <v>0.89049999999999996</v>
      </c>
      <c r="F23" s="140">
        <f t="shared" si="1"/>
        <v>0.88349999999999995</v>
      </c>
      <c r="G23" s="140">
        <f t="shared" si="1"/>
        <v>0.91849999999999998</v>
      </c>
      <c r="H23" s="140">
        <f t="shared" si="1"/>
        <v>0.89349999999999996</v>
      </c>
      <c r="I23" s="140">
        <f t="shared" si="1"/>
        <v>0.89349999999999996</v>
      </c>
      <c r="J23" s="276"/>
    </row>
    <row r="24" spans="1:10">
      <c r="A24" s="278" t="s">
        <v>136</v>
      </c>
      <c r="B24" s="279"/>
      <c r="C24" s="282">
        <f>(1+C22)/C23-1</f>
        <v>0.27644272913432855</v>
      </c>
      <c r="D24" s="282">
        <f t="shared" ref="D24:I24" si="2">(1+D22)/D23-1</f>
        <v>0.28639827131142082</v>
      </c>
      <c r="E24" s="282">
        <f t="shared" si="2"/>
        <v>0.29651032959236412</v>
      </c>
      <c r="F24" s="282">
        <f t="shared" si="2"/>
        <v>0.30678262422410896</v>
      </c>
      <c r="G24" s="282">
        <f t="shared" si="2"/>
        <v>0.20745327020359294</v>
      </c>
      <c r="H24" s="282">
        <f t="shared" si="2"/>
        <v>0.26279088552434282</v>
      </c>
      <c r="I24" s="282">
        <f t="shared" si="2"/>
        <v>0.24123763702518208</v>
      </c>
      <c r="J24" s="276"/>
    </row>
    <row r="25" spans="1:10">
      <c r="A25" s="280"/>
      <c r="B25" s="281"/>
      <c r="C25" s="282"/>
      <c r="D25" s="282"/>
      <c r="E25" s="282"/>
      <c r="F25" s="282"/>
      <c r="G25" s="282"/>
      <c r="H25" s="282"/>
      <c r="I25" s="282"/>
      <c r="J25" s="277"/>
    </row>
    <row r="26" spans="1:10">
      <c r="A26" s="253" t="s">
        <v>137</v>
      </c>
      <c r="B26" s="254"/>
      <c r="C26" s="254"/>
      <c r="D26" s="254"/>
      <c r="E26" s="254"/>
      <c r="F26" s="254"/>
      <c r="G26" s="254"/>
      <c r="H26" s="254"/>
      <c r="I26" s="254"/>
      <c r="J26" s="255"/>
    </row>
    <row r="27" spans="1:10" ht="78.75" customHeight="1">
      <c r="A27" s="256" t="s">
        <v>138</v>
      </c>
      <c r="B27" s="257"/>
      <c r="C27" s="257"/>
      <c r="D27" s="257"/>
      <c r="E27" s="257"/>
      <c r="F27" s="257"/>
      <c r="G27" s="257"/>
      <c r="H27" s="257"/>
      <c r="I27" s="257"/>
      <c r="J27" s="258"/>
    </row>
    <row r="28" spans="1:10">
      <c r="A28" s="141"/>
      <c r="J28" s="142"/>
    </row>
    <row r="29" spans="1:10" s="1" customFormat="1">
      <c r="A29" s="143" t="s">
        <v>139</v>
      </c>
      <c r="B29" s="144">
        <f ca="1">TODAY()</f>
        <v>45383</v>
      </c>
      <c r="C29" s="1" t="s">
        <v>140</v>
      </c>
      <c r="H29" s="145" t="s">
        <v>2</v>
      </c>
      <c r="I29" s="146" t="s">
        <v>141</v>
      </c>
      <c r="J29" s="54"/>
    </row>
    <row r="30" spans="1:10" s="1" customFormat="1">
      <c r="A30" s="143"/>
      <c r="B30" s="144"/>
      <c r="J30" s="54"/>
    </row>
    <row r="31" spans="1:10" s="1" customFormat="1">
      <c r="A31" s="143"/>
      <c r="B31" s="144"/>
      <c r="J31" s="54"/>
    </row>
    <row r="32" spans="1:10" s="1" customFormat="1">
      <c r="A32" s="143"/>
      <c r="B32" s="144"/>
      <c r="J32" s="54"/>
    </row>
    <row r="33" spans="1:10" s="1" customFormat="1">
      <c r="A33" s="53"/>
      <c r="J33" s="54"/>
    </row>
    <row r="34" spans="1:10" s="1" customFormat="1">
      <c r="A34" s="53"/>
      <c r="C34" s="259" t="str">
        <f>'Planilha Orcamentária'!C36:D36</f>
        <v>Géssica Maria Santos Andrade</v>
      </c>
      <c r="D34" s="259"/>
      <c r="E34" s="259"/>
      <c r="F34" s="259"/>
      <c r="G34" s="259"/>
      <c r="J34" s="54"/>
    </row>
    <row r="35" spans="1:10" s="1" customFormat="1">
      <c r="A35" s="53"/>
      <c r="C35" s="252" t="str">
        <f>'Planilha Orcamentária'!C37:D37</f>
        <v>Engenheira Civil - CREA: 195.775/D</v>
      </c>
      <c r="D35" s="252"/>
      <c r="E35" s="252"/>
      <c r="F35" s="252"/>
      <c r="G35" s="252"/>
      <c r="J35" s="54"/>
    </row>
    <row r="36" spans="1:10" s="1" customFormat="1">
      <c r="A36" s="53"/>
      <c r="C36" s="147"/>
      <c r="D36" s="147"/>
      <c r="E36" s="147"/>
      <c r="F36" s="147"/>
      <c r="G36" s="147"/>
      <c r="J36" s="54"/>
    </row>
    <row r="37" spans="1:10" s="1" customFormat="1">
      <c r="A37" s="53"/>
      <c r="C37" s="147"/>
      <c r="D37" s="147"/>
      <c r="E37" s="147"/>
      <c r="F37" s="147"/>
      <c r="G37" s="147"/>
      <c r="J37" s="54"/>
    </row>
    <row r="38" spans="1:10" s="1" customFormat="1">
      <c r="A38" s="53"/>
      <c r="J38" s="54"/>
    </row>
    <row r="39" spans="1:10" s="1" customFormat="1">
      <c r="A39" s="53"/>
      <c r="J39" s="54"/>
    </row>
    <row r="40" spans="1:10" s="1" customFormat="1">
      <c r="A40" s="53"/>
      <c r="C40" s="259" t="str">
        <f>'Planilha Orcamentária'!C42:D42</f>
        <v>Tadeu Barbosa de Oliveira</v>
      </c>
      <c r="D40" s="259"/>
      <c r="E40" s="259"/>
      <c r="F40" s="259"/>
      <c r="G40" s="259"/>
      <c r="J40" s="54"/>
    </row>
    <row r="41" spans="1:10" s="1" customFormat="1">
      <c r="A41" s="53"/>
      <c r="C41" s="252" t="str">
        <f>'Planilha Orcamentária'!C43:D43</f>
        <v>Prefeito Municipal de Araçuaí</v>
      </c>
      <c r="D41" s="252"/>
      <c r="E41" s="252"/>
      <c r="F41" s="252"/>
      <c r="G41" s="252"/>
      <c r="J41" s="54"/>
    </row>
    <row r="42" spans="1:10" s="1" customFormat="1">
      <c r="A42" s="53"/>
      <c r="C42" s="147"/>
      <c r="D42" s="147"/>
      <c r="E42" s="147"/>
      <c r="F42" s="147"/>
      <c r="G42" s="147"/>
      <c r="J42" s="54"/>
    </row>
    <row r="43" spans="1:10" s="1" customFormat="1">
      <c r="A43" s="59"/>
      <c r="B43" s="60"/>
      <c r="C43" s="60"/>
      <c r="D43" s="60"/>
      <c r="E43" s="60"/>
      <c r="F43" s="60"/>
      <c r="G43" s="60"/>
      <c r="H43" s="60"/>
      <c r="I43" s="60"/>
      <c r="J43" s="62"/>
    </row>
  </sheetData>
  <mergeCells count="29">
    <mergeCell ref="A1:J1"/>
    <mergeCell ref="A3:J3"/>
    <mergeCell ref="A4:A6"/>
    <mergeCell ref="B4:B6"/>
    <mergeCell ref="C4:I4"/>
    <mergeCell ref="J4:J6"/>
    <mergeCell ref="C5:F5"/>
    <mergeCell ref="G5:I5"/>
    <mergeCell ref="A19:J19"/>
    <mergeCell ref="A20:B21"/>
    <mergeCell ref="C20:J20"/>
    <mergeCell ref="C21:J21"/>
    <mergeCell ref="A22:B22"/>
    <mergeCell ref="J22:J25"/>
    <mergeCell ref="A23:B23"/>
    <mergeCell ref="A24:B25"/>
    <mergeCell ref="C24:C25"/>
    <mergeCell ref="D24:D25"/>
    <mergeCell ref="E24:E25"/>
    <mergeCell ref="F24:F25"/>
    <mergeCell ref="G24:G25"/>
    <mergeCell ref="H24:H25"/>
    <mergeCell ref="I24:I25"/>
    <mergeCell ref="C41:G41"/>
    <mergeCell ref="A26:J26"/>
    <mergeCell ref="A27:J27"/>
    <mergeCell ref="C34:G34"/>
    <mergeCell ref="C35:G35"/>
    <mergeCell ref="C40:G40"/>
  </mergeCells>
  <pageMargins left="0.511811024" right="0.511811024" top="0.78740157500000008" bottom="0.78740157500000008" header="0.31496062000000014" footer="0.3149606200000001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8"/>
  <sheetViews>
    <sheetView showGridLines="0" showZeros="0" tabSelected="1" view="pageBreakPreview" zoomScale="60" workbookViewId="0">
      <selection activeCell="Q34" sqref="Q34"/>
    </sheetView>
  </sheetViews>
  <sheetFormatPr defaultColWidth="9.140625" defaultRowHeight="12.75"/>
  <cols>
    <col min="1" max="1" width="9.28515625" style="148" customWidth="1"/>
    <col min="2" max="2" width="61.140625" style="148" bestFit="1" customWidth="1"/>
    <col min="3" max="3" width="24.7109375" style="149" customWidth="1"/>
    <col min="4" max="4" width="20.7109375" style="149" customWidth="1"/>
    <col min="5" max="6" width="17.7109375" style="148" customWidth="1"/>
    <col min="7" max="16384" width="9.140625" style="148"/>
  </cols>
  <sheetData>
    <row r="1" spans="1:8" ht="69" customHeight="1">
      <c r="A1" s="171"/>
      <c r="B1" s="172"/>
      <c r="C1" s="173"/>
      <c r="D1" s="173"/>
      <c r="E1" s="173"/>
      <c r="F1" s="174" t="s">
        <v>142</v>
      </c>
    </row>
    <row r="2" spans="1:8" ht="18" customHeight="1">
      <c r="A2" s="301" t="s">
        <v>143</v>
      </c>
      <c r="B2" s="302"/>
      <c r="C2" s="302"/>
      <c r="D2" s="302"/>
      <c r="E2" s="302"/>
      <c r="F2" s="303"/>
    </row>
    <row r="3" spans="1:8" ht="30" customHeight="1">
      <c r="A3" s="304" t="str">
        <f>'Planilha Orcamentária'!A3</f>
        <v>PREFEITURA MUNICIPAL DE ARAÇUAÍ/MG</v>
      </c>
      <c r="B3" s="305"/>
      <c r="C3" s="305"/>
      <c r="D3" s="305"/>
      <c r="E3" s="157" t="s">
        <v>144</v>
      </c>
      <c r="F3" s="175">
        <f>D14</f>
        <v>190179.84</v>
      </c>
    </row>
    <row r="4" spans="1:8" ht="21.75" customHeight="1">
      <c r="A4" s="306" t="str">
        <f>'Planilha Orcamentária'!A4</f>
        <v>OBRA: CALÇAMENTO DE RUAS NO BAIRRO SÃO FRANCISCO - ARAÇUAÍ/MG</v>
      </c>
      <c r="B4" s="307"/>
      <c r="C4" s="307"/>
      <c r="D4" s="307"/>
      <c r="E4" s="308" t="s">
        <v>145</v>
      </c>
      <c r="F4" s="309"/>
    </row>
    <row r="5" spans="1:8" ht="32.25" customHeight="1">
      <c r="A5" s="310" t="str">
        <f>'Planilha Orcamentária'!A5</f>
        <v>LOCAL: TRECHOS DAS RUAS DOS JEQUITIBÁS E RUA DOS IPÊS NO BAIRRO SÃO FRANCISCO, ARAÇUAÍ - MG.</v>
      </c>
      <c r="B5" s="311"/>
      <c r="C5" s="311"/>
      <c r="D5" s="311"/>
      <c r="E5" s="308"/>
      <c r="F5" s="309"/>
    </row>
    <row r="6" spans="1:8" ht="26.25" customHeight="1">
      <c r="A6" s="176" t="s">
        <v>16</v>
      </c>
      <c r="B6" s="150" t="s">
        <v>146</v>
      </c>
      <c r="C6" s="158" t="s">
        <v>147</v>
      </c>
      <c r="D6" s="158" t="s">
        <v>148</v>
      </c>
      <c r="E6" s="150" t="s">
        <v>149</v>
      </c>
      <c r="F6" s="177" t="s">
        <v>150</v>
      </c>
    </row>
    <row r="7" spans="1:8" s="151" customFormat="1" ht="14.25" customHeight="1">
      <c r="A7" s="295" t="str">
        <f>'Planilha Orcamentária'!A10</f>
        <v>1.</v>
      </c>
      <c r="B7" s="299" t="s">
        <v>25</v>
      </c>
      <c r="C7" s="152" t="s">
        <v>151</v>
      </c>
      <c r="D7" s="153">
        <f>D8/$D$14</f>
        <v>9.2475101461858417E-3</v>
      </c>
      <c r="E7" s="154">
        <v>1</v>
      </c>
      <c r="F7" s="178">
        <v>0</v>
      </c>
    </row>
    <row r="8" spans="1:8" s="151" customFormat="1" ht="14.25" customHeight="1">
      <c r="A8" s="295"/>
      <c r="B8" s="299"/>
      <c r="C8" s="155" t="s">
        <v>152</v>
      </c>
      <c r="D8" s="156">
        <f>'Planilha Orcamentária'!I10</f>
        <v>1758.69</v>
      </c>
      <c r="E8" s="156">
        <f>E7*$D$8</f>
        <v>1758.69</v>
      </c>
      <c r="F8" s="179">
        <f>F7*$D$8</f>
        <v>0</v>
      </c>
    </row>
    <row r="9" spans="1:8" s="151" customFormat="1" ht="14.25" customHeight="1">
      <c r="A9" s="295" t="str">
        <f>'Planilha Orcamentária'!A13</f>
        <v>2.</v>
      </c>
      <c r="B9" s="300" t="s">
        <v>153</v>
      </c>
      <c r="C9" s="152" t="s">
        <v>151</v>
      </c>
      <c r="D9" s="153">
        <f>D10/$D$14</f>
        <v>0.72301217626431913</v>
      </c>
      <c r="E9" s="154">
        <v>0.5</v>
      </c>
      <c r="F9" s="178">
        <v>0.5</v>
      </c>
    </row>
    <row r="10" spans="1:8" s="151" customFormat="1" ht="14.25" customHeight="1">
      <c r="A10" s="295"/>
      <c r="B10" s="299"/>
      <c r="C10" s="155" t="s">
        <v>152</v>
      </c>
      <c r="D10" s="156">
        <f>'Planilha Orcamentária'!I13</f>
        <v>137502.34</v>
      </c>
      <c r="E10" s="156">
        <f>E9*$D$10</f>
        <v>68751.17</v>
      </c>
      <c r="F10" s="179">
        <f>F9*$D$10</f>
        <v>68751.17</v>
      </c>
    </row>
    <row r="11" spans="1:8" s="151" customFormat="1" ht="14.25" customHeight="1">
      <c r="A11" s="295" t="str">
        <f>'Planilha Orcamentária'!A22</f>
        <v>3.</v>
      </c>
      <c r="B11" s="300" t="s">
        <v>45</v>
      </c>
      <c r="C11" s="152" t="s">
        <v>151</v>
      </c>
      <c r="D11" s="153">
        <f>D12/$D$14</f>
        <v>0.26774031358949507</v>
      </c>
      <c r="E11" s="154">
        <v>0.5</v>
      </c>
      <c r="F11" s="178">
        <v>0.5</v>
      </c>
    </row>
    <row r="12" spans="1:8" s="151" customFormat="1" ht="14.25" customHeight="1">
      <c r="A12" s="295"/>
      <c r="B12" s="299"/>
      <c r="C12" s="155" t="s">
        <v>152</v>
      </c>
      <c r="D12" s="156">
        <f>'Planilha Orcamentária'!I22</f>
        <v>50918.81</v>
      </c>
      <c r="E12" s="156">
        <f>E11*$D$12</f>
        <v>25459.404999999999</v>
      </c>
      <c r="F12" s="179">
        <f>F11*$D$12</f>
        <v>25459.404999999999</v>
      </c>
    </row>
    <row r="13" spans="1:8" s="151" customFormat="1" ht="14.25" customHeight="1">
      <c r="A13" s="295" t="s">
        <v>154</v>
      </c>
      <c r="B13" s="296"/>
      <c r="C13" s="152" t="s">
        <v>151</v>
      </c>
      <c r="D13" s="153">
        <f>D7+D9+D11</f>
        <v>1</v>
      </c>
      <c r="E13" s="153">
        <f>E14/$D$14</f>
        <v>0.50462375507309287</v>
      </c>
      <c r="F13" s="180">
        <f>F14/$D$14</f>
        <v>0.49537624492690707</v>
      </c>
    </row>
    <row r="14" spans="1:8" s="151" customFormat="1" ht="13.5" customHeight="1">
      <c r="A14" s="297"/>
      <c r="B14" s="298"/>
      <c r="C14" s="181" t="s">
        <v>152</v>
      </c>
      <c r="D14" s="182">
        <f>D8+D10+D12</f>
        <v>190179.84</v>
      </c>
      <c r="E14" s="182">
        <f>E8+E10+E12</f>
        <v>95969.264999999999</v>
      </c>
      <c r="F14" s="183">
        <f>F8+F10+F12</f>
        <v>94210.574999999997</v>
      </c>
    </row>
    <row r="15" spans="1:8" ht="14.25" customHeight="1">
      <c r="A15" s="159"/>
      <c r="B15" s="159"/>
      <c r="C15" s="159"/>
      <c r="D15" s="159"/>
      <c r="E15" s="159"/>
      <c r="F15" s="159"/>
      <c r="H15" s="148" t="s">
        <v>155</v>
      </c>
    </row>
    <row r="16" spans="1:8" ht="14.25" customHeight="1">
      <c r="A16" s="159"/>
      <c r="B16" s="159"/>
      <c r="C16" s="159"/>
      <c r="D16" s="159"/>
      <c r="E16" s="159"/>
      <c r="F16" s="159"/>
    </row>
    <row r="17" spans="1:6">
      <c r="A17" s="159"/>
      <c r="B17" s="160"/>
      <c r="C17" s="159"/>
      <c r="D17" s="161"/>
      <c r="E17" s="162"/>
      <c r="F17" s="162"/>
    </row>
    <row r="18" spans="1:6">
      <c r="A18" s="163"/>
      <c r="B18" s="164">
        <f>'Planilha Orcamentária'!C32</f>
        <v>0</v>
      </c>
      <c r="C18" s="161"/>
      <c r="D18" s="165"/>
      <c r="E18" s="165"/>
      <c r="F18" s="165"/>
    </row>
    <row r="19" spans="1:6" ht="19.5" customHeight="1">
      <c r="A19" s="162"/>
      <c r="B19" s="184" t="s">
        <v>59</v>
      </c>
      <c r="C19" s="161"/>
      <c r="D19" s="161"/>
      <c r="E19" s="162"/>
      <c r="F19" s="162"/>
    </row>
    <row r="20" spans="1:6" ht="19.5" customHeight="1">
      <c r="A20" s="162"/>
      <c r="B20" s="166" t="s">
        <v>60</v>
      </c>
      <c r="C20" s="161"/>
      <c r="D20" s="161"/>
      <c r="E20" s="162"/>
      <c r="F20" s="162"/>
    </row>
    <row r="21" spans="1:6" ht="19.5" customHeight="1">
      <c r="A21" s="162"/>
      <c r="B21" s="166"/>
      <c r="C21" s="161"/>
      <c r="D21" s="161"/>
      <c r="E21" s="162"/>
      <c r="F21" s="162"/>
    </row>
    <row r="22" spans="1:6" ht="19.5" customHeight="1">
      <c r="A22" s="162"/>
      <c r="B22" s="162"/>
      <c r="C22" s="161"/>
      <c r="D22" s="161"/>
      <c r="E22" s="162"/>
      <c r="F22" s="162"/>
    </row>
    <row r="23" spans="1:6" ht="13.5" customHeight="1">
      <c r="A23" s="167"/>
      <c r="B23" s="166"/>
      <c r="C23" s="168"/>
      <c r="D23" s="168"/>
      <c r="E23" s="169"/>
      <c r="F23" s="169"/>
    </row>
    <row r="24" spans="1:6" ht="14.25" customHeight="1">
      <c r="A24" s="162"/>
      <c r="B24" s="184" t="str">
        <f>'Planilha Orcamentária'!C42</f>
        <v>Tadeu Barbosa de Oliveira</v>
      </c>
      <c r="C24" s="161"/>
      <c r="D24" s="161"/>
      <c r="E24" s="162"/>
      <c r="F24" s="162"/>
    </row>
    <row r="25" spans="1:6" ht="14.1" customHeight="1">
      <c r="A25" s="162"/>
      <c r="B25" s="170" t="str">
        <f t="array" ref="B25:C25">'Planilha Orcamentária'!C43:D43</f>
        <v>Prefeito Municipal de Araçuaí</v>
      </c>
      <c r="C25" s="161">
        <v>0</v>
      </c>
      <c r="D25" s="161"/>
      <c r="E25" s="162"/>
      <c r="F25" s="162"/>
    </row>
    <row r="26" spans="1:6" ht="14.1" customHeight="1">
      <c r="A26" s="162"/>
      <c r="B26" s="170"/>
      <c r="C26" s="161"/>
      <c r="D26" s="161"/>
      <c r="E26" s="162"/>
      <c r="F26" s="162"/>
    </row>
    <row r="27" spans="1:6" ht="14.1" customHeight="1">
      <c r="A27" s="162"/>
      <c r="B27" s="170"/>
      <c r="C27" s="161"/>
      <c r="D27" s="161"/>
      <c r="E27" s="162"/>
      <c r="F27" s="162"/>
    </row>
    <row r="28" spans="1:6">
      <c r="A28" s="162"/>
      <c r="B28" s="162"/>
      <c r="C28" s="161"/>
      <c r="D28" s="161"/>
      <c r="E28" s="162"/>
      <c r="F28" s="162"/>
    </row>
  </sheetData>
  <mergeCells count="12">
    <mergeCell ref="A2:F2"/>
    <mergeCell ref="A3:D3"/>
    <mergeCell ref="A4:D4"/>
    <mergeCell ref="E4:F5"/>
    <mergeCell ref="A5:D5"/>
    <mergeCell ref="A13:B14"/>
    <mergeCell ref="A7:A8"/>
    <mergeCell ref="B7:B8"/>
    <mergeCell ref="A9:A10"/>
    <mergeCell ref="B9:B10"/>
    <mergeCell ref="A11:A12"/>
    <mergeCell ref="B11:B12"/>
  </mergeCells>
  <printOptions horizontalCentered="1"/>
  <pageMargins left="0.39370078740157483" right="0.19685039370078741" top="0.59055118110236227" bottom="0.19685039370078741" header="0.19685039370078741" footer="0"/>
  <pageSetup paperSize="9" scale="80" orientation="landscape" horizontalDpi="2147483647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" r:id="rId4">
          <objectPr defaultSize="0" autoPict="0" r:id="rId5">
            <anchor moveWithCells="1" sizeWithCells="1">
              <from>
                <xdr:col>0</xdr:col>
                <xdr:colOff>85725</xdr:colOff>
                <xdr:row>0</xdr:row>
                <xdr:rowOff>114300</xdr:rowOff>
              </from>
              <to>
                <xdr:col>1</xdr:col>
                <xdr:colOff>361950</xdr:colOff>
                <xdr:row>0</xdr:row>
                <xdr:rowOff>771525</xdr:rowOff>
              </to>
            </anchor>
          </objectPr>
        </oleObject>
      </mc:Choice>
      <mc:Fallback>
        <oleObject progId="Word.Picture.8"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Planilha Orcamentária</vt:lpstr>
      <vt:lpstr>Memória de Cálculo</vt:lpstr>
      <vt:lpstr>BDI</vt:lpstr>
      <vt:lpstr>Cronograma</vt:lpstr>
      <vt:lpstr>Cronograma!Area_de_impressao</vt:lpstr>
      <vt:lpstr>'Memória de Cálculo'!Area_de_impressao</vt:lpstr>
      <vt:lpstr>'Planilha Orcamentária'!Area_de_impressao</vt:lpstr>
      <vt:lpstr>'Planilha Orcamentária'!Print_Titles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aracuai</cp:lastModifiedBy>
  <cp:revision>3</cp:revision>
  <cp:lastPrinted>2024-03-15T14:40:26Z</cp:lastPrinted>
  <dcterms:created xsi:type="dcterms:W3CDTF">2006-09-22T13:55:22Z</dcterms:created>
  <dcterms:modified xsi:type="dcterms:W3CDTF">2024-04-01T11:40:05Z</dcterms:modified>
</cp:coreProperties>
</file>